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3820"/>
  <mc:AlternateContent xmlns:mc="http://schemas.openxmlformats.org/markup-compatibility/2006">
    <mc:Choice Requires="x15">
      <x15ac:absPath xmlns:x15ac="http://schemas.microsoft.com/office/spreadsheetml/2010/11/ac" url="D:\INFORMACION DE DISCO CRISTINA\ELABORACION EXPEDIENTES IVAN\EXPEDIENTE DE CERRO COLORADO\PERFIL VIAS VILLA EL SOL\calculo idm\"/>
    </mc:Choice>
  </mc:AlternateContent>
  <xr:revisionPtr revIDLastSave="0" documentId="13_ncr:1_{A5712D79-4E97-4CB1-A918-3A03D570927F}" xr6:coauthVersionLast="47" xr6:coauthVersionMax="47" xr10:uidLastSave="{00000000-0000-0000-0000-000000000000}"/>
  <bookViews>
    <workbookView xWindow="-108" yWindow="-108" windowWidth="23256" windowHeight="12456" tabRatio="823" activeTab="5" xr2:uid="{00000000-000D-0000-FFFF-FFFF00000000}"/>
  </bookViews>
  <sheets>
    <sheet name="CALLE 2" sheetId="1" r:id="rId1"/>
    <sheet name="RESUMEN C-2" sheetId="3" r:id="rId2"/>
    <sheet name="PJSE 02" sheetId="4" r:id="rId3"/>
    <sheet name="RESUMEN PSJE 02" sheetId="5" r:id="rId4"/>
    <sheet name="CALLE C-3 " sheetId="6" r:id="rId5"/>
    <sheet name="RESUMEN C-3" sheetId="7" r:id="rId6"/>
  </sheets>
  <definedNames>
    <definedName name="_xlnm.Print_Area" localSheetId="0">'CALLE 2'!$A$1:$U$292</definedName>
    <definedName name="_xlnm.Print_Area" localSheetId="4">'CALLE C-3 '!$A$1:$U$292</definedName>
    <definedName name="_xlnm.Print_Area" localSheetId="2">'PJSE 02'!$A$1:$U$292</definedName>
    <definedName name="_xlnm.Print_Area" localSheetId="1">'RESUMEN C-2'!$A$1:$T$33</definedName>
    <definedName name="_xlnm.Print_Area" localSheetId="5">'RESUMEN C-3'!$A$1:$T$33</definedName>
    <definedName name="_xlnm.Print_Area" localSheetId="3">'RESUMEN PSJE 02'!$A$1:$T$33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7" i="4" l="1"/>
  <c r="Q7" i="1"/>
  <c r="C11" i="5" l="1"/>
  <c r="O4" i="7"/>
  <c r="L11" i="7"/>
  <c r="K11" i="7"/>
  <c r="O6" i="7"/>
  <c r="O6" i="5"/>
  <c r="O4" i="5"/>
  <c r="O4" i="3"/>
  <c r="S289" i="6"/>
  <c r="R289" i="6"/>
  <c r="Q289" i="6"/>
  <c r="P289" i="6"/>
  <c r="O289" i="6"/>
  <c r="N289" i="6"/>
  <c r="M289" i="6"/>
  <c r="L289" i="6"/>
  <c r="K289" i="6"/>
  <c r="J289" i="6"/>
  <c r="I289" i="6"/>
  <c r="H289" i="6"/>
  <c r="G289" i="6"/>
  <c r="F289" i="6"/>
  <c r="F16" i="7" s="1"/>
  <c r="E289" i="6"/>
  <c r="E16" i="7" s="1"/>
  <c r="D289" i="6"/>
  <c r="D16" i="7" s="1"/>
  <c r="C289" i="6"/>
  <c r="C16" i="7" s="1"/>
  <c r="T288" i="6"/>
  <c r="T287" i="6"/>
  <c r="T286" i="6"/>
  <c r="T285" i="6"/>
  <c r="T284" i="6"/>
  <c r="T283" i="6"/>
  <c r="T282" i="6"/>
  <c r="T281" i="6"/>
  <c r="T280" i="6"/>
  <c r="T279" i="6"/>
  <c r="T278" i="6"/>
  <c r="T277" i="6"/>
  <c r="T276" i="6"/>
  <c r="T275" i="6"/>
  <c r="T274" i="6"/>
  <c r="T273" i="6"/>
  <c r="T272" i="6"/>
  <c r="T271" i="6"/>
  <c r="T270" i="6"/>
  <c r="T269" i="6"/>
  <c r="T268" i="6"/>
  <c r="T267" i="6"/>
  <c r="T266" i="6"/>
  <c r="T265" i="6"/>
  <c r="B250" i="6"/>
  <c r="B292" i="6" s="1"/>
  <c r="B41" i="6" s="1"/>
  <c r="B83" i="6" s="1"/>
  <c r="B125" i="6" s="1"/>
  <c r="B167" i="6" s="1"/>
  <c r="B249" i="6"/>
  <c r="B291" i="6" s="1"/>
  <c r="B40" i="6" s="1"/>
  <c r="B82" i="6" s="1"/>
  <c r="B124" i="6" s="1"/>
  <c r="B166" i="6" s="1"/>
  <c r="S247" i="6"/>
  <c r="R247" i="6"/>
  <c r="Q247" i="6"/>
  <c r="P247" i="6"/>
  <c r="O247" i="6"/>
  <c r="N247" i="6"/>
  <c r="M247" i="6"/>
  <c r="L247" i="6"/>
  <c r="K247" i="6"/>
  <c r="J247" i="6"/>
  <c r="I247" i="6"/>
  <c r="H247" i="6"/>
  <c r="G247" i="6"/>
  <c r="F247" i="6"/>
  <c r="F15" i="7" s="1"/>
  <c r="E247" i="6"/>
  <c r="E15" i="7" s="1"/>
  <c r="D247" i="6"/>
  <c r="D15" i="7" s="1"/>
  <c r="C247" i="6"/>
  <c r="C15" i="7" s="1"/>
  <c r="T246" i="6"/>
  <c r="T245" i="6"/>
  <c r="T244" i="6"/>
  <c r="T243" i="6"/>
  <c r="T242" i="6"/>
  <c r="T241" i="6"/>
  <c r="T240" i="6"/>
  <c r="T239" i="6"/>
  <c r="T238" i="6"/>
  <c r="T237" i="6"/>
  <c r="T236" i="6"/>
  <c r="T235" i="6"/>
  <c r="T234" i="6"/>
  <c r="T233" i="6"/>
  <c r="T232" i="6"/>
  <c r="T231" i="6"/>
  <c r="T230" i="6"/>
  <c r="T229" i="6"/>
  <c r="T228" i="6"/>
  <c r="T227" i="6"/>
  <c r="T226" i="6"/>
  <c r="T225" i="6"/>
  <c r="T224" i="6"/>
  <c r="T223" i="6"/>
  <c r="S205" i="6"/>
  <c r="R205" i="6"/>
  <c r="Q205" i="6"/>
  <c r="P205" i="6"/>
  <c r="O205" i="6"/>
  <c r="N205" i="6"/>
  <c r="M205" i="6"/>
  <c r="L205" i="6"/>
  <c r="K205" i="6"/>
  <c r="J205" i="6"/>
  <c r="I205" i="6"/>
  <c r="H205" i="6"/>
  <c r="G205" i="6"/>
  <c r="F205" i="6"/>
  <c r="F14" i="7" s="1"/>
  <c r="E205" i="6"/>
  <c r="E14" i="7" s="1"/>
  <c r="D205" i="6"/>
  <c r="D14" i="7" s="1"/>
  <c r="C205" i="6"/>
  <c r="C14" i="7" s="1"/>
  <c r="T204" i="6"/>
  <c r="T203" i="6"/>
  <c r="T202" i="6"/>
  <c r="T201" i="6"/>
  <c r="T200" i="6"/>
  <c r="T199" i="6"/>
  <c r="T198" i="6"/>
  <c r="T197" i="6"/>
  <c r="T196" i="6"/>
  <c r="T195" i="6"/>
  <c r="T194" i="6"/>
  <c r="T193" i="6"/>
  <c r="T192" i="6"/>
  <c r="T191" i="6"/>
  <c r="T190" i="6"/>
  <c r="T189" i="6"/>
  <c r="T188" i="6"/>
  <c r="T187" i="6"/>
  <c r="T186" i="6"/>
  <c r="T185" i="6"/>
  <c r="T184" i="6"/>
  <c r="T183" i="6"/>
  <c r="T182" i="6"/>
  <c r="T181" i="6"/>
  <c r="S164" i="6"/>
  <c r="R164" i="6"/>
  <c r="Q164" i="6"/>
  <c r="P164" i="6"/>
  <c r="O164" i="6"/>
  <c r="N164" i="6"/>
  <c r="M164" i="6"/>
  <c r="L164" i="6"/>
  <c r="K164" i="6"/>
  <c r="J164" i="6"/>
  <c r="I164" i="6"/>
  <c r="H164" i="6"/>
  <c r="G164" i="6"/>
  <c r="F164" i="6"/>
  <c r="F13" i="7" s="1"/>
  <c r="E164" i="6"/>
  <c r="E13" i="7" s="1"/>
  <c r="D164" i="6"/>
  <c r="D13" i="7" s="1"/>
  <c r="C164" i="6"/>
  <c r="C13" i="7" s="1"/>
  <c r="T163" i="6"/>
  <c r="T162" i="6"/>
  <c r="T161" i="6"/>
  <c r="T160" i="6"/>
  <c r="T159" i="6"/>
  <c r="T158" i="6"/>
  <c r="T157" i="6"/>
  <c r="T156" i="6"/>
  <c r="T155" i="6"/>
  <c r="T154" i="6"/>
  <c r="T153" i="6"/>
  <c r="T152" i="6"/>
  <c r="T151" i="6"/>
  <c r="T150" i="6"/>
  <c r="T149" i="6"/>
  <c r="T148" i="6"/>
  <c r="T147" i="6"/>
  <c r="T146" i="6"/>
  <c r="T145" i="6"/>
  <c r="T144" i="6"/>
  <c r="T143" i="6"/>
  <c r="T142" i="6"/>
  <c r="T141" i="6"/>
  <c r="T140" i="6"/>
  <c r="S122" i="6"/>
  <c r="R122" i="6"/>
  <c r="Q122" i="6"/>
  <c r="P122" i="6"/>
  <c r="O122" i="6"/>
  <c r="N122" i="6"/>
  <c r="M122" i="6"/>
  <c r="L122" i="6"/>
  <c r="K122" i="6"/>
  <c r="J122" i="6"/>
  <c r="I122" i="6"/>
  <c r="H122" i="6"/>
  <c r="G122" i="6"/>
  <c r="F122" i="6"/>
  <c r="F12" i="7" s="1"/>
  <c r="E122" i="6"/>
  <c r="E12" i="7" s="1"/>
  <c r="D122" i="6"/>
  <c r="D12" i="7" s="1"/>
  <c r="C122" i="6"/>
  <c r="C12" i="7" s="1"/>
  <c r="T121" i="6"/>
  <c r="T120" i="6"/>
  <c r="T119" i="6"/>
  <c r="T118" i="6"/>
  <c r="T117" i="6"/>
  <c r="T116" i="6"/>
  <c r="T115" i="6"/>
  <c r="T114" i="6"/>
  <c r="T113" i="6"/>
  <c r="T112" i="6"/>
  <c r="T111" i="6"/>
  <c r="T110" i="6"/>
  <c r="T109" i="6"/>
  <c r="T108" i="6"/>
  <c r="T107" i="6"/>
  <c r="T106" i="6"/>
  <c r="T105" i="6"/>
  <c r="T104" i="6"/>
  <c r="T103" i="6"/>
  <c r="T102" i="6"/>
  <c r="T101" i="6"/>
  <c r="T100" i="6"/>
  <c r="T99" i="6"/>
  <c r="T98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F11" i="7" s="1"/>
  <c r="E80" i="6"/>
  <c r="E11" i="7" s="1"/>
  <c r="D80" i="6"/>
  <c r="D11" i="7" s="1"/>
  <c r="C80" i="6"/>
  <c r="C11" i="7" s="1"/>
  <c r="T79" i="6"/>
  <c r="T78" i="6"/>
  <c r="T77" i="6"/>
  <c r="T76" i="6"/>
  <c r="T75" i="6"/>
  <c r="T74" i="6"/>
  <c r="T73" i="6"/>
  <c r="T72" i="6"/>
  <c r="T71" i="6"/>
  <c r="T70" i="6"/>
  <c r="T69" i="6"/>
  <c r="T68" i="6"/>
  <c r="T67" i="6"/>
  <c r="T66" i="6"/>
  <c r="T65" i="6"/>
  <c r="T64" i="6"/>
  <c r="T63" i="6"/>
  <c r="T62" i="6"/>
  <c r="T61" i="6"/>
  <c r="T60" i="6"/>
  <c r="T59" i="6"/>
  <c r="T58" i="6"/>
  <c r="T57" i="6"/>
  <c r="T56" i="6"/>
  <c r="D51" i="6"/>
  <c r="D93" i="6" s="1"/>
  <c r="D135" i="6" s="1"/>
  <c r="D176" i="6" s="1"/>
  <c r="D218" i="6" s="1"/>
  <c r="D260" i="6" s="1"/>
  <c r="Q49" i="6"/>
  <c r="Q91" i="6" s="1"/>
  <c r="Q133" i="6" s="1"/>
  <c r="Q174" i="6" s="1"/>
  <c r="Q216" i="6" s="1"/>
  <c r="Q258" i="6" s="1"/>
  <c r="D49" i="6"/>
  <c r="D91" i="6" s="1"/>
  <c r="D133" i="6" s="1"/>
  <c r="D174" i="6" s="1"/>
  <c r="D216" i="6" s="1"/>
  <c r="D258" i="6" s="1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F10" i="7" s="1"/>
  <c r="E38" i="6"/>
  <c r="E10" i="7" s="1"/>
  <c r="D38" i="6"/>
  <c r="D10" i="7" s="1"/>
  <c r="C38" i="6"/>
  <c r="C10" i="7" s="1"/>
  <c r="T37" i="6"/>
  <c r="T36" i="6"/>
  <c r="T35" i="6"/>
  <c r="T34" i="6"/>
  <c r="T33" i="6"/>
  <c r="T32" i="6"/>
  <c r="T31" i="6"/>
  <c r="T30" i="6"/>
  <c r="T29" i="6"/>
  <c r="T28" i="6"/>
  <c r="T27" i="6"/>
  <c r="T26" i="6"/>
  <c r="T25" i="6"/>
  <c r="T24" i="6"/>
  <c r="T23" i="6"/>
  <c r="T22" i="6"/>
  <c r="T21" i="6"/>
  <c r="T20" i="6"/>
  <c r="T19" i="6"/>
  <c r="T18" i="6"/>
  <c r="T17" i="6"/>
  <c r="T16" i="6"/>
  <c r="T15" i="6"/>
  <c r="T14" i="6"/>
  <c r="S289" i="4"/>
  <c r="R289" i="4"/>
  <c r="Q289" i="4"/>
  <c r="P289" i="4"/>
  <c r="O289" i="4"/>
  <c r="N289" i="4"/>
  <c r="M289" i="4"/>
  <c r="L289" i="4"/>
  <c r="K289" i="4"/>
  <c r="J289" i="4"/>
  <c r="I289" i="4"/>
  <c r="H289" i="4"/>
  <c r="G289" i="4"/>
  <c r="F289" i="4"/>
  <c r="F16" i="5" s="1"/>
  <c r="E289" i="4"/>
  <c r="E16" i="5" s="1"/>
  <c r="D289" i="4"/>
  <c r="D16" i="5" s="1"/>
  <c r="C289" i="4"/>
  <c r="T288" i="4"/>
  <c r="T287" i="4"/>
  <c r="T286" i="4"/>
  <c r="T285" i="4"/>
  <c r="T284" i="4"/>
  <c r="T283" i="4"/>
  <c r="T282" i="4"/>
  <c r="T281" i="4"/>
  <c r="T280" i="4"/>
  <c r="T279" i="4"/>
  <c r="T278" i="4"/>
  <c r="T277" i="4"/>
  <c r="T276" i="4"/>
  <c r="T275" i="4"/>
  <c r="T274" i="4"/>
  <c r="T273" i="4"/>
  <c r="T272" i="4"/>
  <c r="T271" i="4"/>
  <c r="T270" i="4"/>
  <c r="T269" i="4"/>
  <c r="T268" i="4"/>
  <c r="T267" i="4"/>
  <c r="T266" i="4"/>
  <c r="T265" i="4"/>
  <c r="B250" i="4"/>
  <c r="B292" i="4" s="1"/>
  <c r="B41" i="4" s="1"/>
  <c r="B83" i="4" s="1"/>
  <c r="B125" i="4" s="1"/>
  <c r="B167" i="4" s="1"/>
  <c r="B249" i="4"/>
  <c r="B291" i="4" s="1"/>
  <c r="B40" i="4" s="1"/>
  <c r="B82" i="4" s="1"/>
  <c r="B124" i="4" s="1"/>
  <c r="B166" i="4" s="1"/>
  <c r="S247" i="4"/>
  <c r="R247" i="4"/>
  <c r="Q247" i="4"/>
  <c r="P247" i="4"/>
  <c r="O247" i="4"/>
  <c r="N247" i="4"/>
  <c r="M247" i="4"/>
  <c r="L247" i="4"/>
  <c r="K247" i="4"/>
  <c r="J247" i="4"/>
  <c r="I247" i="4"/>
  <c r="H247" i="4"/>
  <c r="G247" i="4"/>
  <c r="F247" i="4"/>
  <c r="F15" i="5" s="1"/>
  <c r="E247" i="4"/>
  <c r="E15" i="5" s="1"/>
  <c r="D247" i="4"/>
  <c r="D15" i="5" s="1"/>
  <c r="C247" i="4"/>
  <c r="C15" i="5" s="1"/>
  <c r="T246" i="4"/>
  <c r="T245" i="4"/>
  <c r="T244" i="4"/>
  <c r="T243" i="4"/>
  <c r="T242" i="4"/>
  <c r="T241" i="4"/>
  <c r="T240" i="4"/>
  <c r="T239" i="4"/>
  <c r="T238" i="4"/>
  <c r="T237" i="4"/>
  <c r="T236" i="4"/>
  <c r="T235" i="4"/>
  <c r="T234" i="4"/>
  <c r="T233" i="4"/>
  <c r="T232" i="4"/>
  <c r="T231" i="4"/>
  <c r="T230" i="4"/>
  <c r="T229" i="4"/>
  <c r="T228" i="4"/>
  <c r="T227" i="4"/>
  <c r="T226" i="4"/>
  <c r="T225" i="4"/>
  <c r="T224" i="4"/>
  <c r="T223" i="4"/>
  <c r="S205" i="4"/>
  <c r="R205" i="4"/>
  <c r="Q205" i="4"/>
  <c r="P205" i="4"/>
  <c r="O205" i="4"/>
  <c r="N205" i="4"/>
  <c r="M205" i="4"/>
  <c r="L205" i="4"/>
  <c r="K205" i="4"/>
  <c r="J205" i="4"/>
  <c r="I205" i="4"/>
  <c r="H205" i="4"/>
  <c r="G205" i="4"/>
  <c r="F205" i="4"/>
  <c r="F14" i="5" s="1"/>
  <c r="E205" i="4"/>
  <c r="E14" i="5" s="1"/>
  <c r="D205" i="4"/>
  <c r="D14" i="5" s="1"/>
  <c r="C205" i="4"/>
  <c r="C14" i="5" s="1"/>
  <c r="T204" i="4"/>
  <c r="T203" i="4"/>
  <c r="T202" i="4"/>
  <c r="T201" i="4"/>
  <c r="T200" i="4"/>
  <c r="T199" i="4"/>
  <c r="T198" i="4"/>
  <c r="T197" i="4"/>
  <c r="T196" i="4"/>
  <c r="T195" i="4"/>
  <c r="T194" i="4"/>
  <c r="T193" i="4"/>
  <c r="T192" i="4"/>
  <c r="T191" i="4"/>
  <c r="T190" i="4"/>
  <c r="T189" i="4"/>
  <c r="T188" i="4"/>
  <c r="T187" i="4"/>
  <c r="T186" i="4"/>
  <c r="T185" i="4"/>
  <c r="T184" i="4"/>
  <c r="T183" i="4"/>
  <c r="T182" i="4"/>
  <c r="T181" i="4"/>
  <c r="S164" i="4"/>
  <c r="R164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F13" i="5" s="1"/>
  <c r="E164" i="4"/>
  <c r="E13" i="5" s="1"/>
  <c r="D164" i="4"/>
  <c r="D13" i="5" s="1"/>
  <c r="C164" i="4"/>
  <c r="C13" i="5" s="1"/>
  <c r="T163" i="4"/>
  <c r="T162" i="4"/>
  <c r="T161" i="4"/>
  <c r="T160" i="4"/>
  <c r="T159" i="4"/>
  <c r="T158" i="4"/>
  <c r="T157" i="4"/>
  <c r="T156" i="4"/>
  <c r="T155" i="4"/>
  <c r="T154" i="4"/>
  <c r="T153" i="4"/>
  <c r="T152" i="4"/>
  <c r="T151" i="4"/>
  <c r="T150" i="4"/>
  <c r="T149" i="4"/>
  <c r="T148" i="4"/>
  <c r="T147" i="4"/>
  <c r="T146" i="4"/>
  <c r="T145" i="4"/>
  <c r="T144" i="4"/>
  <c r="T143" i="4"/>
  <c r="T142" i="4"/>
  <c r="T141" i="4"/>
  <c r="T140" i="4"/>
  <c r="S122" i="4"/>
  <c r="R122" i="4"/>
  <c r="Q122" i="4"/>
  <c r="P122" i="4"/>
  <c r="O122" i="4"/>
  <c r="N122" i="4"/>
  <c r="M122" i="4"/>
  <c r="L122" i="4"/>
  <c r="K122" i="4"/>
  <c r="J122" i="4"/>
  <c r="I122" i="4"/>
  <c r="H122" i="4"/>
  <c r="G122" i="4"/>
  <c r="F122" i="4"/>
  <c r="E122" i="4"/>
  <c r="E12" i="5" s="1"/>
  <c r="D122" i="4"/>
  <c r="D12" i="5" s="1"/>
  <c r="C122" i="4"/>
  <c r="C12" i="5" s="1"/>
  <c r="T121" i="4"/>
  <c r="T120" i="4"/>
  <c r="T119" i="4"/>
  <c r="T118" i="4"/>
  <c r="T117" i="4"/>
  <c r="T116" i="4"/>
  <c r="T115" i="4"/>
  <c r="T114" i="4"/>
  <c r="T113" i="4"/>
  <c r="T112" i="4"/>
  <c r="T111" i="4"/>
  <c r="T110" i="4"/>
  <c r="T109" i="4"/>
  <c r="T108" i="4"/>
  <c r="T107" i="4"/>
  <c r="T106" i="4"/>
  <c r="T105" i="4"/>
  <c r="T104" i="4"/>
  <c r="T103" i="4"/>
  <c r="T102" i="4"/>
  <c r="T101" i="4"/>
  <c r="T100" i="4"/>
  <c r="T99" i="4"/>
  <c r="T98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F11" i="5" s="1"/>
  <c r="E80" i="4"/>
  <c r="E11" i="5" s="1"/>
  <c r="D80" i="4"/>
  <c r="D11" i="5" s="1"/>
  <c r="C80" i="4"/>
  <c r="T79" i="4"/>
  <c r="T78" i="4"/>
  <c r="T77" i="4"/>
  <c r="T76" i="4"/>
  <c r="T75" i="4"/>
  <c r="T74" i="4"/>
  <c r="T73" i="4"/>
  <c r="T72" i="4"/>
  <c r="T71" i="4"/>
  <c r="T70" i="4"/>
  <c r="T69" i="4"/>
  <c r="T68" i="4"/>
  <c r="T67" i="4"/>
  <c r="T66" i="4"/>
  <c r="T65" i="4"/>
  <c r="T64" i="4"/>
  <c r="T63" i="4"/>
  <c r="T62" i="4"/>
  <c r="T61" i="4"/>
  <c r="T60" i="4"/>
  <c r="T59" i="4"/>
  <c r="T58" i="4"/>
  <c r="T57" i="4"/>
  <c r="T56" i="4"/>
  <c r="D51" i="4"/>
  <c r="D93" i="4" s="1"/>
  <c r="D135" i="4" s="1"/>
  <c r="D176" i="4" s="1"/>
  <c r="D218" i="4" s="1"/>
  <c r="D260" i="4" s="1"/>
  <c r="Q49" i="4"/>
  <c r="Q91" i="4" s="1"/>
  <c r="Q133" i="4" s="1"/>
  <c r="Q174" i="4" s="1"/>
  <c r="Q216" i="4" s="1"/>
  <c r="Q258" i="4" s="1"/>
  <c r="D49" i="4"/>
  <c r="D91" i="4" s="1"/>
  <c r="D133" i="4" s="1"/>
  <c r="D174" i="4" s="1"/>
  <c r="D216" i="4" s="1"/>
  <c r="D258" i="4" s="1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F10" i="5" s="1"/>
  <c r="E38" i="4"/>
  <c r="E10" i="5" s="1"/>
  <c r="D38" i="4"/>
  <c r="D10" i="5" s="1"/>
  <c r="C38" i="4"/>
  <c r="C10" i="5" s="1"/>
  <c r="T37" i="4"/>
  <c r="T36" i="4"/>
  <c r="T35" i="4"/>
  <c r="T34" i="4"/>
  <c r="T33" i="4"/>
  <c r="T32" i="4"/>
  <c r="T31" i="4"/>
  <c r="T30" i="4"/>
  <c r="T29" i="4"/>
  <c r="T28" i="4"/>
  <c r="T27" i="4"/>
  <c r="T26" i="4"/>
  <c r="T25" i="4"/>
  <c r="T24" i="4"/>
  <c r="T23" i="4"/>
  <c r="T22" i="4"/>
  <c r="T21" i="4"/>
  <c r="T20" i="4"/>
  <c r="T19" i="4"/>
  <c r="T18" i="4"/>
  <c r="T17" i="4"/>
  <c r="T16" i="4"/>
  <c r="T15" i="4"/>
  <c r="T14" i="4"/>
  <c r="Q49" i="1"/>
  <c r="Q91" i="1" s="1"/>
  <c r="Q133" i="1" s="1"/>
  <c r="Q174" i="1" s="1"/>
  <c r="Q216" i="1" s="1"/>
  <c r="Q258" i="1" s="1"/>
  <c r="D49" i="1"/>
  <c r="D91" i="1" s="1"/>
  <c r="D133" i="1" s="1"/>
  <c r="D174" i="1" s="1"/>
  <c r="D216" i="1" s="1"/>
  <c r="D258" i="1" s="1"/>
  <c r="D51" i="1"/>
  <c r="D93" i="1" s="1"/>
  <c r="D135" i="1" s="1"/>
  <c r="D176" i="1" s="1"/>
  <c r="D218" i="1" s="1"/>
  <c r="D260" i="1" s="1"/>
  <c r="S80" i="1"/>
  <c r="S11" i="5" s="1"/>
  <c r="R80" i="1"/>
  <c r="Q80" i="1"/>
  <c r="P80" i="1"/>
  <c r="P11" i="5" s="1"/>
  <c r="O80" i="1"/>
  <c r="O11" i="7" s="1"/>
  <c r="N80" i="1"/>
  <c r="N11" i="7" s="1"/>
  <c r="M80" i="1"/>
  <c r="M11" i="5" s="1"/>
  <c r="L80" i="1"/>
  <c r="L11" i="5" s="1"/>
  <c r="K80" i="1"/>
  <c r="K11" i="5" s="1"/>
  <c r="J80" i="1"/>
  <c r="J11" i="5" s="1"/>
  <c r="I80" i="1"/>
  <c r="I11" i="7" s="1"/>
  <c r="H80" i="1"/>
  <c r="H11" i="5" s="1"/>
  <c r="G80" i="1"/>
  <c r="G11" i="5" s="1"/>
  <c r="F80" i="1"/>
  <c r="E80" i="1"/>
  <c r="D80" i="1"/>
  <c r="C80" i="1"/>
  <c r="L122" i="1"/>
  <c r="L12" i="5" s="1"/>
  <c r="K122" i="1"/>
  <c r="K12" i="5" s="1"/>
  <c r="J122" i="1"/>
  <c r="J12" i="5" s="1"/>
  <c r="I122" i="1"/>
  <c r="H122" i="1"/>
  <c r="H12" i="7" s="1"/>
  <c r="G122" i="1"/>
  <c r="G12" i="7" s="1"/>
  <c r="F122" i="1"/>
  <c r="E122" i="1"/>
  <c r="D122" i="1"/>
  <c r="C122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D17" i="7" l="1"/>
  <c r="D18" i="7" s="1"/>
  <c r="O11" i="5"/>
  <c r="N11" i="5"/>
  <c r="M11" i="7"/>
  <c r="G12" i="5"/>
  <c r="H12" i="5"/>
  <c r="L12" i="7"/>
  <c r="H11" i="7"/>
  <c r="I11" i="5"/>
  <c r="J11" i="7"/>
  <c r="D17" i="5"/>
  <c r="D18" i="5" s="1"/>
  <c r="T38" i="4"/>
  <c r="U23" i="4" s="1"/>
  <c r="F12" i="5"/>
  <c r="Q11" i="7"/>
  <c r="T11" i="5"/>
  <c r="T80" i="4"/>
  <c r="F81" i="4" s="1"/>
  <c r="T164" i="4"/>
  <c r="U147" i="4" s="1"/>
  <c r="I12" i="5"/>
  <c r="I12" i="7"/>
  <c r="E17" i="5"/>
  <c r="E18" i="5" s="1"/>
  <c r="Q11" i="5"/>
  <c r="J12" i="7"/>
  <c r="R11" i="7"/>
  <c r="S11" i="7"/>
  <c r="T164" i="6"/>
  <c r="I165" i="6" s="1"/>
  <c r="F17" i="7"/>
  <c r="F18" i="7" s="1"/>
  <c r="P11" i="7"/>
  <c r="R11" i="5"/>
  <c r="K12" i="7"/>
  <c r="T122" i="4"/>
  <c r="U113" i="4" s="1"/>
  <c r="T205" i="4"/>
  <c r="U195" i="4" s="1"/>
  <c r="T289" i="4"/>
  <c r="U272" i="4" s="1"/>
  <c r="G11" i="7"/>
  <c r="E17" i="7"/>
  <c r="E18" i="7" s="1"/>
  <c r="T247" i="4"/>
  <c r="R248" i="4" s="1"/>
  <c r="C16" i="5"/>
  <c r="C17" i="7"/>
  <c r="C18" i="7" s="1"/>
  <c r="T289" i="6"/>
  <c r="T247" i="6"/>
  <c r="U227" i="6" s="1"/>
  <c r="T205" i="6"/>
  <c r="I206" i="6" s="1"/>
  <c r="T122" i="6"/>
  <c r="U111" i="6" s="1"/>
  <c r="T80" i="6"/>
  <c r="U58" i="6" s="1"/>
  <c r="T38" i="6"/>
  <c r="U20" i="6" s="1"/>
  <c r="U28" i="6"/>
  <c r="U154" i="6"/>
  <c r="W164" i="6"/>
  <c r="W289" i="6"/>
  <c r="Q123" i="6"/>
  <c r="T80" i="1"/>
  <c r="W80" i="1" s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F13" i="3" s="1"/>
  <c r="E164" i="1"/>
  <c r="E13" i="3" s="1"/>
  <c r="D164" i="1"/>
  <c r="D13" i="3" s="1"/>
  <c r="C164" i="1"/>
  <c r="C13" i="3" s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S122" i="1"/>
  <c r="R122" i="1"/>
  <c r="Q122" i="1"/>
  <c r="P122" i="1"/>
  <c r="O122" i="1"/>
  <c r="N122" i="1"/>
  <c r="M122" i="1"/>
  <c r="L12" i="3"/>
  <c r="K12" i="3"/>
  <c r="J12" i="3"/>
  <c r="I12" i="3"/>
  <c r="H12" i="3"/>
  <c r="G12" i="3"/>
  <c r="F12" i="3"/>
  <c r="E12" i="3"/>
  <c r="D12" i="3"/>
  <c r="C12" i="3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F10" i="3" s="1"/>
  <c r="E38" i="1"/>
  <c r="E10" i="3" s="1"/>
  <c r="D38" i="1"/>
  <c r="D10" i="3" s="1"/>
  <c r="C38" i="1"/>
  <c r="C10" i="3" s="1"/>
  <c r="S289" i="1"/>
  <c r="R289" i="1"/>
  <c r="Q289" i="1"/>
  <c r="P289" i="1"/>
  <c r="O289" i="1"/>
  <c r="N289" i="1"/>
  <c r="M289" i="1"/>
  <c r="L289" i="1"/>
  <c r="K289" i="1"/>
  <c r="J289" i="1"/>
  <c r="I289" i="1"/>
  <c r="H289" i="1"/>
  <c r="G289" i="1"/>
  <c r="F289" i="1"/>
  <c r="F16" i="3" s="1"/>
  <c r="E289" i="1"/>
  <c r="E16" i="3" s="1"/>
  <c r="D289" i="1"/>
  <c r="D16" i="3" s="1"/>
  <c r="C289" i="1"/>
  <c r="C16" i="3" s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B250" i="1"/>
  <c r="B292" i="1" s="1"/>
  <c r="B41" i="1" s="1"/>
  <c r="B83" i="1" s="1"/>
  <c r="B125" i="1" s="1"/>
  <c r="B167" i="1" s="1"/>
  <c r="B249" i="1"/>
  <c r="B291" i="1" s="1"/>
  <c r="B40" i="1" s="1"/>
  <c r="B82" i="1" s="1"/>
  <c r="B124" i="1" s="1"/>
  <c r="B166" i="1" s="1"/>
  <c r="S247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F247" i="1"/>
  <c r="F15" i="3" s="1"/>
  <c r="E247" i="1"/>
  <c r="E15" i="3" s="1"/>
  <c r="D247" i="1"/>
  <c r="D15" i="3" s="1"/>
  <c r="C247" i="1"/>
  <c r="C15" i="3" s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S205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F14" i="3" s="1"/>
  <c r="E205" i="1"/>
  <c r="E14" i="3" s="1"/>
  <c r="D205" i="1"/>
  <c r="D14" i="3" s="1"/>
  <c r="C205" i="1"/>
  <c r="C14" i="3" s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I123" i="6" l="1"/>
  <c r="U242" i="4"/>
  <c r="F206" i="4"/>
  <c r="U284" i="4"/>
  <c r="U268" i="4"/>
  <c r="G290" i="4"/>
  <c r="U266" i="4"/>
  <c r="U265" i="4"/>
  <c r="S290" i="4"/>
  <c r="W289" i="4"/>
  <c r="K290" i="4"/>
  <c r="U285" i="4"/>
  <c r="C290" i="4"/>
  <c r="U273" i="4"/>
  <c r="R290" i="4"/>
  <c r="U186" i="4"/>
  <c r="U278" i="4"/>
  <c r="E290" i="4"/>
  <c r="U24" i="4"/>
  <c r="U276" i="4"/>
  <c r="M290" i="4"/>
  <c r="U121" i="4"/>
  <c r="U270" i="4"/>
  <c r="U73" i="4"/>
  <c r="U16" i="4"/>
  <c r="U191" i="4"/>
  <c r="U183" i="4"/>
  <c r="O81" i="4"/>
  <c r="U63" i="4"/>
  <c r="U202" i="4"/>
  <c r="M81" i="4"/>
  <c r="U201" i="4"/>
  <c r="Q206" i="4"/>
  <c r="R81" i="4"/>
  <c r="E206" i="4"/>
  <c r="U37" i="4"/>
  <c r="U70" i="4"/>
  <c r="O39" i="4"/>
  <c r="U184" i="4"/>
  <c r="U61" i="4"/>
  <c r="U196" i="4"/>
  <c r="U182" i="4"/>
  <c r="P290" i="4"/>
  <c r="U65" i="4"/>
  <c r="U200" i="4"/>
  <c r="U283" i="4"/>
  <c r="G81" i="4"/>
  <c r="U77" i="4"/>
  <c r="W80" i="4"/>
  <c r="S81" i="4"/>
  <c r="U194" i="4"/>
  <c r="U59" i="4"/>
  <c r="U198" i="4"/>
  <c r="U67" i="4"/>
  <c r="R39" i="4"/>
  <c r="U79" i="4"/>
  <c r="J39" i="4"/>
  <c r="U74" i="4"/>
  <c r="J81" i="4"/>
  <c r="M206" i="4"/>
  <c r="D206" i="4"/>
  <c r="R206" i="4"/>
  <c r="U56" i="4"/>
  <c r="J206" i="4"/>
  <c r="U60" i="4"/>
  <c r="U188" i="4"/>
  <c r="U57" i="4"/>
  <c r="U192" i="4"/>
  <c r="H206" i="4"/>
  <c r="U69" i="4"/>
  <c r="U204" i="4"/>
  <c r="U234" i="4"/>
  <c r="U14" i="4"/>
  <c r="H39" i="4"/>
  <c r="P39" i="4"/>
  <c r="I39" i="4"/>
  <c r="U32" i="4"/>
  <c r="Q39" i="4"/>
  <c r="U233" i="4"/>
  <c r="G39" i="4"/>
  <c r="U225" i="4"/>
  <c r="W38" i="4"/>
  <c r="U224" i="4"/>
  <c r="Q248" i="4"/>
  <c r="L39" i="4"/>
  <c r="I248" i="4"/>
  <c r="U34" i="4"/>
  <c r="U238" i="4"/>
  <c r="U229" i="4"/>
  <c r="J290" i="4"/>
  <c r="U26" i="4"/>
  <c r="U187" i="4"/>
  <c r="W205" i="4"/>
  <c r="U36" i="4"/>
  <c r="U288" i="4"/>
  <c r="U281" i="4"/>
  <c r="U71" i="4"/>
  <c r="U18" i="4"/>
  <c r="L206" i="4"/>
  <c r="N81" i="4"/>
  <c r="U20" i="4"/>
  <c r="N290" i="4"/>
  <c r="U280" i="4"/>
  <c r="Q81" i="4"/>
  <c r="I81" i="4"/>
  <c r="U277" i="4"/>
  <c r="U75" i="4"/>
  <c r="E39" i="4"/>
  <c r="U199" i="4"/>
  <c r="U236" i="4"/>
  <c r="F290" i="4"/>
  <c r="T11" i="7"/>
  <c r="U140" i="4"/>
  <c r="J165" i="4"/>
  <c r="U157" i="4"/>
  <c r="L165" i="4"/>
  <c r="D165" i="4"/>
  <c r="E165" i="4"/>
  <c r="U149" i="4"/>
  <c r="Q165" i="4"/>
  <c r="U145" i="4"/>
  <c r="U153" i="4"/>
  <c r="U150" i="4"/>
  <c r="W164" i="4"/>
  <c r="U162" i="4"/>
  <c r="G165" i="4"/>
  <c r="U160" i="4"/>
  <c r="U152" i="4"/>
  <c r="U144" i="4"/>
  <c r="U146" i="6"/>
  <c r="U100" i="4"/>
  <c r="U108" i="4"/>
  <c r="M123" i="4"/>
  <c r="U111" i="4"/>
  <c r="U119" i="4"/>
  <c r="Q123" i="4"/>
  <c r="U106" i="4"/>
  <c r="U116" i="4"/>
  <c r="K123" i="4"/>
  <c r="C123" i="4"/>
  <c r="E123" i="4"/>
  <c r="U103" i="4"/>
  <c r="W122" i="4"/>
  <c r="S123" i="4"/>
  <c r="I123" i="4"/>
  <c r="U105" i="4"/>
  <c r="L16" i="3"/>
  <c r="L16" i="7"/>
  <c r="L16" i="5"/>
  <c r="H13" i="3"/>
  <c r="H13" i="7"/>
  <c r="H13" i="5"/>
  <c r="U114" i="4"/>
  <c r="Q14" i="3"/>
  <c r="Q14" i="5"/>
  <c r="Q14" i="7"/>
  <c r="R12" i="3"/>
  <c r="R12" i="7"/>
  <c r="R12" i="5"/>
  <c r="I13" i="3"/>
  <c r="I13" i="7"/>
  <c r="I13" i="5"/>
  <c r="N16" i="3"/>
  <c r="N16" i="7"/>
  <c r="N16" i="5"/>
  <c r="J13" i="3"/>
  <c r="J13" i="7"/>
  <c r="J13" i="5"/>
  <c r="U120" i="4"/>
  <c r="U144" i="6"/>
  <c r="K13" i="3"/>
  <c r="K13" i="5"/>
  <c r="K13" i="7"/>
  <c r="H123" i="4"/>
  <c r="R165" i="6"/>
  <c r="K15" i="3"/>
  <c r="K15" i="7"/>
  <c r="K15" i="5"/>
  <c r="P16" i="3"/>
  <c r="P16" i="7"/>
  <c r="P16" i="5"/>
  <c r="O10" i="3"/>
  <c r="O10" i="7"/>
  <c r="O10" i="5"/>
  <c r="L13" i="3"/>
  <c r="L13" i="5"/>
  <c r="L13" i="7"/>
  <c r="M165" i="6"/>
  <c r="J165" i="6"/>
  <c r="Q16" i="3"/>
  <c r="Q17" i="3" s="1"/>
  <c r="Q18" i="3" s="1"/>
  <c r="Q16" i="7"/>
  <c r="Q16" i="5"/>
  <c r="M13" i="3"/>
  <c r="M13" i="5"/>
  <c r="M13" i="7"/>
  <c r="U109" i="4"/>
  <c r="M15" i="3"/>
  <c r="M15" i="7"/>
  <c r="M15" i="5"/>
  <c r="Q10" i="3"/>
  <c r="Q10" i="7"/>
  <c r="Q10" i="5"/>
  <c r="N13" i="3"/>
  <c r="N13" i="5"/>
  <c r="N13" i="7"/>
  <c r="U98" i="4"/>
  <c r="U102" i="4"/>
  <c r="H165" i="6"/>
  <c r="U117" i="4"/>
  <c r="G14" i="3"/>
  <c r="G14" i="7"/>
  <c r="G14" i="5"/>
  <c r="N15" i="3"/>
  <c r="N15" i="7"/>
  <c r="N15" i="5"/>
  <c r="S16" i="3"/>
  <c r="S16" i="7"/>
  <c r="S16" i="5"/>
  <c r="U149" i="6"/>
  <c r="P13" i="3"/>
  <c r="P13" i="5"/>
  <c r="P13" i="7"/>
  <c r="G123" i="4"/>
  <c r="U30" i="4"/>
  <c r="U29" i="4"/>
  <c r="U145" i="6"/>
  <c r="P15" i="3"/>
  <c r="P15" i="7"/>
  <c r="P15" i="5"/>
  <c r="U110" i="4"/>
  <c r="D39" i="4"/>
  <c r="U231" i="4"/>
  <c r="U21" i="4"/>
  <c r="K165" i="6"/>
  <c r="S165" i="6"/>
  <c r="U142" i="4"/>
  <c r="U163" i="4"/>
  <c r="I165" i="4"/>
  <c r="U161" i="4"/>
  <c r="N165" i="4"/>
  <c r="U158" i="4"/>
  <c r="R165" i="4"/>
  <c r="U151" i="4"/>
  <c r="O165" i="4"/>
  <c r="H165" i="4"/>
  <c r="C165" i="4"/>
  <c r="U148" i="4"/>
  <c r="K165" i="4"/>
  <c r="S165" i="4"/>
  <c r="M165" i="4"/>
  <c r="U143" i="4"/>
  <c r="F165" i="4"/>
  <c r="U156" i="4"/>
  <c r="P165" i="4"/>
  <c r="U159" i="4"/>
  <c r="U141" i="4"/>
  <c r="U154" i="4"/>
  <c r="U31" i="4"/>
  <c r="N248" i="4"/>
  <c r="C39" i="4"/>
  <c r="U115" i="4"/>
  <c r="L123" i="4"/>
  <c r="U147" i="6"/>
  <c r="U148" i="6"/>
  <c r="U146" i="4"/>
  <c r="C248" i="4"/>
  <c r="U99" i="4"/>
  <c r="D123" i="4"/>
  <c r="U143" i="6"/>
  <c r="H290" i="4"/>
  <c r="U286" i="4"/>
  <c r="U274" i="4"/>
  <c r="U271" i="4"/>
  <c r="U282" i="4"/>
  <c r="U287" i="4"/>
  <c r="I290" i="4"/>
  <c r="U267" i="4"/>
  <c r="U275" i="4"/>
  <c r="U279" i="4"/>
  <c r="D290" i="4"/>
  <c r="U269" i="4"/>
  <c r="L290" i="4"/>
  <c r="Q290" i="4"/>
  <c r="H81" i="4"/>
  <c r="D81" i="4"/>
  <c r="L81" i="4"/>
  <c r="P81" i="4"/>
  <c r="U62" i="4"/>
  <c r="U78" i="4"/>
  <c r="U68" i="4"/>
  <c r="K81" i="4"/>
  <c r="U76" i="4"/>
  <c r="U58" i="4"/>
  <c r="E81" i="4"/>
  <c r="U72" i="4"/>
  <c r="U66" i="4"/>
  <c r="C81" i="4"/>
  <c r="U64" i="4"/>
  <c r="U155" i="4"/>
  <c r="L165" i="6"/>
  <c r="O165" i="6"/>
  <c r="U153" i="6"/>
  <c r="U151" i="6"/>
  <c r="U158" i="6"/>
  <c r="U142" i="6"/>
  <c r="N165" i="6"/>
  <c r="U150" i="6"/>
  <c r="F165" i="6"/>
  <c r="C165" i="6"/>
  <c r="U163" i="6"/>
  <c r="E165" i="6"/>
  <c r="U159" i="6"/>
  <c r="U155" i="6"/>
  <c r="G165" i="6"/>
  <c r="P14" i="3"/>
  <c r="P14" i="5"/>
  <c r="P14" i="7"/>
  <c r="G15" i="3"/>
  <c r="G15" i="5"/>
  <c r="G15" i="7"/>
  <c r="K10" i="3"/>
  <c r="K10" i="5"/>
  <c r="K10" i="7"/>
  <c r="Q12" i="3"/>
  <c r="Q12" i="7"/>
  <c r="Q12" i="5"/>
  <c r="U160" i="6"/>
  <c r="H15" i="3"/>
  <c r="H15" i="7"/>
  <c r="H15" i="5"/>
  <c r="M16" i="3"/>
  <c r="M16" i="7"/>
  <c r="M16" i="5"/>
  <c r="L10" i="3"/>
  <c r="L17" i="3" s="1"/>
  <c r="L18" i="3" s="1"/>
  <c r="L10" i="7"/>
  <c r="L10" i="5"/>
  <c r="U152" i="6"/>
  <c r="R14" i="3"/>
  <c r="R14" i="5"/>
  <c r="R14" i="7"/>
  <c r="I15" i="3"/>
  <c r="I15" i="7"/>
  <c r="I15" i="5"/>
  <c r="M10" i="3"/>
  <c r="M10" i="7"/>
  <c r="M10" i="5"/>
  <c r="S12" i="3"/>
  <c r="S12" i="7"/>
  <c r="S12" i="5"/>
  <c r="P123" i="4"/>
  <c r="U140" i="6"/>
  <c r="S14" i="3"/>
  <c r="S14" i="5"/>
  <c r="S14" i="7"/>
  <c r="J15" i="3"/>
  <c r="J15" i="7"/>
  <c r="J15" i="5"/>
  <c r="O16" i="3"/>
  <c r="O16" i="7"/>
  <c r="O16" i="5"/>
  <c r="N10" i="3"/>
  <c r="N10" i="7"/>
  <c r="N10" i="5"/>
  <c r="U112" i="4"/>
  <c r="U156" i="6"/>
  <c r="T12" i="7"/>
  <c r="U104" i="4"/>
  <c r="F123" i="4"/>
  <c r="L15" i="3"/>
  <c r="L15" i="7"/>
  <c r="L15" i="5"/>
  <c r="P10" i="3"/>
  <c r="P10" i="7"/>
  <c r="P10" i="5"/>
  <c r="U118" i="4"/>
  <c r="P165" i="6"/>
  <c r="D165" i="6"/>
  <c r="N123" i="4"/>
  <c r="R16" i="3"/>
  <c r="R16" i="7"/>
  <c r="R16" i="5"/>
  <c r="U157" i="6"/>
  <c r="R10" i="3"/>
  <c r="R17" i="3" s="1"/>
  <c r="R18" i="3" s="1"/>
  <c r="R10" i="7"/>
  <c r="R10" i="5"/>
  <c r="O13" i="3"/>
  <c r="O13" i="5"/>
  <c r="O13" i="7"/>
  <c r="U161" i="6"/>
  <c r="U267" i="6"/>
  <c r="U285" i="6"/>
  <c r="H248" i="4"/>
  <c r="U232" i="4"/>
  <c r="M248" i="4"/>
  <c r="U240" i="4"/>
  <c r="E248" i="4"/>
  <c r="U227" i="4"/>
  <c r="U223" i="4"/>
  <c r="G248" i="4"/>
  <c r="L248" i="4"/>
  <c r="K248" i="4"/>
  <c r="U235" i="4"/>
  <c r="U244" i="4"/>
  <c r="U243" i="4"/>
  <c r="S248" i="4"/>
  <c r="P248" i="4"/>
  <c r="U230" i="4"/>
  <c r="O248" i="4"/>
  <c r="U101" i="4"/>
  <c r="S39" i="4"/>
  <c r="U19" i="4"/>
  <c r="M39" i="4"/>
  <c r="N39" i="4"/>
  <c r="U27" i="4"/>
  <c r="U35" i="4"/>
  <c r="U17" i="4"/>
  <c r="U33" i="4"/>
  <c r="U25" i="4"/>
  <c r="F39" i="4"/>
  <c r="U15" i="4"/>
  <c r="H14" i="3"/>
  <c r="H14" i="7"/>
  <c r="H14" i="5"/>
  <c r="O15" i="3"/>
  <c r="O15" i="7"/>
  <c r="O15" i="5"/>
  <c r="S10" i="3"/>
  <c r="S10" i="5"/>
  <c r="S10" i="7"/>
  <c r="O123" i="4"/>
  <c r="U141" i="6"/>
  <c r="I14" i="3"/>
  <c r="I14" i="7"/>
  <c r="I14" i="5"/>
  <c r="Q13" i="3"/>
  <c r="Q13" i="5"/>
  <c r="Q13" i="7"/>
  <c r="J123" i="4"/>
  <c r="U22" i="4"/>
  <c r="K39" i="4"/>
  <c r="U246" i="4"/>
  <c r="U28" i="4"/>
  <c r="U107" i="4"/>
  <c r="Q165" i="6"/>
  <c r="U162" i="6"/>
  <c r="O290" i="4"/>
  <c r="F17" i="5"/>
  <c r="F18" i="5" s="1"/>
  <c r="J14" i="3"/>
  <c r="J14" i="7"/>
  <c r="J14" i="5"/>
  <c r="Q15" i="3"/>
  <c r="Q15" i="5"/>
  <c r="Q15" i="7"/>
  <c r="K14" i="3"/>
  <c r="K14" i="7"/>
  <c r="K14" i="5"/>
  <c r="R15" i="3"/>
  <c r="R15" i="5"/>
  <c r="R15" i="7"/>
  <c r="N206" i="4"/>
  <c r="L14" i="3"/>
  <c r="L14" i="7"/>
  <c r="L14" i="5"/>
  <c r="S15" i="3"/>
  <c r="S15" i="5"/>
  <c r="S15" i="7"/>
  <c r="H16" i="3"/>
  <c r="H16" i="5"/>
  <c r="H16" i="7"/>
  <c r="U185" i="4"/>
  <c r="U203" i="4"/>
  <c r="M14" i="3"/>
  <c r="M14" i="7"/>
  <c r="M14" i="5"/>
  <c r="I16" i="3"/>
  <c r="I16" i="5"/>
  <c r="I16" i="7"/>
  <c r="H10" i="3"/>
  <c r="H10" i="5"/>
  <c r="H17" i="5" s="1"/>
  <c r="H18" i="5" s="1"/>
  <c r="H10" i="7"/>
  <c r="N12" i="3"/>
  <c r="N12" i="5"/>
  <c r="N12" i="7"/>
  <c r="C206" i="4"/>
  <c r="G206" i="4"/>
  <c r="I206" i="4"/>
  <c r="R13" i="3"/>
  <c r="R13" i="5"/>
  <c r="R13" i="7"/>
  <c r="S13" i="3"/>
  <c r="S13" i="7"/>
  <c r="S13" i="5"/>
  <c r="U193" i="4"/>
  <c r="G10" i="3"/>
  <c r="G10" i="5"/>
  <c r="G10" i="7"/>
  <c r="M12" i="3"/>
  <c r="M12" i="5"/>
  <c r="M12" i="7"/>
  <c r="K206" i="4"/>
  <c r="U190" i="4"/>
  <c r="N14" i="3"/>
  <c r="N14" i="5"/>
  <c r="N14" i="7"/>
  <c r="J16" i="3"/>
  <c r="J16" i="5"/>
  <c r="J16" i="7"/>
  <c r="I10" i="3"/>
  <c r="I10" i="5"/>
  <c r="I10" i="7"/>
  <c r="O12" i="3"/>
  <c r="O12" i="5"/>
  <c r="O12" i="7"/>
  <c r="U197" i="4"/>
  <c r="O206" i="4"/>
  <c r="G16" i="3"/>
  <c r="G16" i="5"/>
  <c r="G16" i="7"/>
  <c r="S206" i="4"/>
  <c r="O14" i="3"/>
  <c r="O14" i="5"/>
  <c r="O14" i="7"/>
  <c r="K16" i="3"/>
  <c r="K16" i="7"/>
  <c r="K16" i="5"/>
  <c r="J10" i="3"/>
  <c r="J10" i="5"/>
  <c r="J10" i="7"/>
  <c r="P12" i="3"/>
  <c r="P12" i="5"/>
  <c r="P12" i="7"/>
  <c r="G13" i="3"/>
  <c r="G13" i="7"/>
  <c r="G13" i="5"/>
  <c r="U181" i="4"/>
  <c r="P206" i="4"/>
  <c r="U189" i="4"/>
  <c r="W247" i="4"/>
  <c r="U241" i="4"/>
  <c r="J248" i="4"/>
  <c r="U245" i="4"/>
  <c r="U226" i="4"/>
  <c r="F248" i="4"/>
  <c r="D248" i="4"/>
  <c r="U239" i="4"/>
  <c r="U228" i="4"/>
  <c r="U237" i="4"/>
  <c r="C17" i="5"/>
  <c r="C18" i="5" s="1"/>
  <c r="U286" i="6"/>
  <c r="K290" i="6"/>
  <c r="C290" i="6"/>
  <c r="U278" i="6"/>
  <c r="U277" i="6"/>
  <c r="U284" i="6"/>
  <c r="U281" i="6"/>
  <c r="R290" i="6"/>
  <c r="U270" i="6"/>
  <c r="U269" i="6"/>
  <c r="L290" i="6"/>
  <c r="U276" i="6"/>
  <c r="U273" i="6"/>
  <c r="J290" i="6"/>
  <c r="Q290" i="6"/>
  <c r="D290" i="6"/>
  <c r="U268" i="6"/>
  <c r="G290" i="6"/>
  <c r="U288" i="6"/>
  <c r="I290" i="6"/>
  <c r="U282" i="6"/>
  <c r="E290" i="6"/>
  <c r="U265" i="6"/>
  <c r="O290" i="6"/>
  <c r="U280" i="6"/>
  <c r="U287" i="6"/>
  <c r="U274" i="6"/>
  <c r="N290" i="6"/>
  <c r="U283" i="6"/>
  <c r="P290" i="6"/>
  <c r="U272" i="6"/>
  <c r="U279" i="6"/>
  <c r="U266" i="6"/>
  <c r="F290" i="6"/>
  <c r="U275" i="6"/>
  <c r="S290" i="6"/>
  <c r="H290" i="6"/>
  <c r="U271" i="6"/>
  <c r="M290" i="6"/>
  <c r="G248" i="6"/>
  <c r="U232" i="6"/>
  <c r="J248" i="6"/>
  <c r="U241" i="6"/>
  <c r="U239" i="6"/>
  <c r="U231" i="6"/>
  <c r="D248" i="6"/>
  <c r="U238" i="6"/>
  <c r="U240" i="6"/>
  <c r="U230" i="6"/>
  <c r="U236" i="6"/>
  <c r="N248" i="6"/>
  <c r="W247" i="6"/>
  <c r="O248" i="6"/>
  <c r="F248" i="6"/>
  <c r="U245" i="6"/>
  <c r="U226" i="6"/>
  <c r="U237" i="6"/>
  <c r="E248" i="6"/>
  <c r="H248" i="6"/>
  <c r="M248" i="6"/>
  <c r="L248" i="6"/>
  <c r="U235" i="6"/>
  <c r="R248" i="6"/>
  <c r="Q248" i="6"/>
  <c r="U228" i="6"/>
  <c r="K248" i="6"/>
  <c r="U225" i="6"/>
  <c r="I248" i="6"/>
  <c r="S248" i="6"/>
  <c r="U243" i="6"/>
  <c r="U242" i="6"/>
  <c r="U229" i="6"/>
  <c r="U223" i="6"/>
  <c r="U244" i="6"/>
  <c r="C248" i="6"/>
  <c r="U234" i="6"/>
  <c r="U246" i="6"/>
  <c r="P248" i="6"/>
  <c r="U224" i="6"/>
  <c r="U233" i="6"/>
  <c r="U182" i="6"/>
  <c r="C206" i="6"/>
  <c r="U200" i="6"/>
  <c r="U194" i="6"/>
  <c r="O206" i="6"/>
  <c r="U199" i="6"/>
  <c r="U183" i="6"/>
  <c r="U189" i="6"/>
  <c r="U196" i="6"/>
  <c r="U202" i="6"/>
  <c r="U185" i="6"/>
  <c r="U204" i="6"/>
  <c r="R206" i="6"/>
  <c r="K206" i="6"/>
  <c r="U181" i="6"/>
  <c r="G206" i="6"/>
  <c r="S206" i="6"/>
  <c r="F206" i="6"/>
  <c r="J206" i="6"/>
  <c r="U186" i="6"/>
  <c r="U201" i="6"/>
  <c r="M206" i="6"/>
  <c r="U198" i="6"/>
  <c r="D206" i="6"/>
  <c r="N206" i="6"/>
  <c r="Q206" i="6"/>
  <c r="E206" i="6"/>
  <c r="U190" i="6"/>
  <c r="U184" i="6"/>
  <c r="L206" i="6"/>
  <c r="U203" i="6"/>
  <c r="U188" i="6"/>
  <c r="P206" i="6"/>
  <c r="U195" i="6"/>
  <c r="W205" i="6"/>
  <c r="U191" i="6"/>
  <c r="U197" i="6"/>
  <c r="U192" i="6"/>
  <c r="H206" i="6"/>
  <c r="U193" i="6"/>
  <c r="U187" i="6"/>
  <c r="W122" i="6"/>
  <c r="C123" i="6"/>
  <c r="S123" i="6"/>
  <c r="U101" i="6"/>
  <c r="N123" i="6"/>
  <c r="U115" i="6"/>
  <c r="U119" i="6"/>
  <c r="F123" i="6"/>
  <c r="U109" i="6"/>
  <c r="U113" i="6"/>
  <c r="K123" i="6"/>
  <c r="U102" i="6"/>
  <c r="U114" i="6"/>
  <c r="U106" i="6"/>
  <c r="U118" i="6"/>
  <c r="P123" i="6"/>
  <c r="U98" i="6"/>
  <c r="H123" i="6"/>
  <c r="U110" i="6"/>
  <c r="J123" i="6"/>
  <c r="U100" i="6"/>
  <c r="U105" i="6"/>
  <c r="L123" i="6"/>
  <c r="U121" i="6"/>
  <c r="O123" i="6"/>
  <c r="M123" i="6"/>
  <c r="D123" i="6"/>
  <c r="U108" i="6"/>
  <c r="G123" i="6"/>
  <c r="E123" i="6"/>
  <c r="U116" i="6"/>
  <c r="U120" i="6"/>
  <c r="U112" i="6"/>
  <c r="U117" i="6"/>
  <c r="U103" i="6"/>
  <c r="U107" i="6"/>
  <c r="U99" i="6"/>
  <c r="U104" i="6"/>
  <c r="U70" i="6"/>
  <c r="U69" i="6"/>
  <c r="N81" i="6"/>
  <c r="U78" i="6"/>
  <c r="U76" i="6"/>
  <c r="U71" i="6"/>
  <c r="W80" i="6"/>
  <c r="R81" i="6"/>
  <c r="U65" i="6"/>
  <c r="U77" i="6"/>
  <c r="U57" i="6"/>
  <c r="G81" i="6"/>
  <c r="D81" i="6"/>
  <c r="U66" i="6"/>
  <c r="I81" i="6"/>
  <c r="H81" i="6"/>
  <c r="U60" i="6"/>
  <c r="U72" i="6"/>
  <c r="U79" i="6"/>
  <c r="C81" i="6"/>
  <c r="F81" i="6"/>
  <c r="U56" i="6"/>
  <c r="U64" i="6"/>
  <c r="J81" i="6"/>
  <c r="U62" i="6"/>
  <c r="U61" i="6"/>
  <c r="U59" i="6"/>
  <c r="K81" i="6"/>
  <c r="M81" i="6"/>
  <c r="O81" i="6"/>
  <c r="U73" i="6"/>
  <c r="U63" i="6"/>
  <c r="L81" i="6"/>
  <c r="E81" i="6"/>
  <c r="U67" i="6"/>
  <c r="S81" i="6"/>
  <c r="U74" i="6"/>
  <c r="Q81" i="6"/>
  <c r="P81" i="6"/>
  <c r="U68" i="6"/>
  <c r="U75" i="6"/>
  <c r="U15" i="6"/>
  <c r="U17" i="6"/>
  <c r="M39" i="6"/>
  <c r="U19" i="6"/>
  <c r="O39" i="6"/>
  <c r="U14" i="6"/>
  <c r="P39" i="6"/>
  <c r="C39" i="6"/>
  <c r="U23" i="6"/>
  <c r="U37" i="6"/>
  <c r="U34" i="6"/>
  <c r="F39" i="6"/>
  <c r="U25" i="6"/>
  <c r="U31" i="6"/>
  <c r="K39" i="6"/>
  <c r="H39" i="6"/>
  <c r="R39" i="6"/>
  <c r="U32" i="6"/>
  <c r="N39" i="6"/>
  <c r="J39" i="6"/>
  <c r="U30" i="6"/>
  <c r="G39" i="6"/>
  <c r="S39" i="6"/>
  <c r="U22" i="6"/>
  <c r="U35" i="6"/>
  <c r="U29" i="6"/>
  <c r="E39" i="6"/>
  <c r="W38" i="6"/>
  <c r="U27" i="6"/>
  <c r="U21" i="6"/>
  <c r="Q39" i="6"/>
  <c r="U26" i="6"/>
  <c r="U24" i="6"/>
  <c r="L39" i="6"/>
  <c r="U18" i="6"/>
  <c r="I39" i="6"/>
  <c r="U33" i="6"/>
  <c r="U16" i="6"/>
  <c r="D39" i="6"/>
  <c r="U36" i="6"/>
  <c r="T11" i="3"/>
  <c r="D17" i="3"/>
  <c r="D18" i="3" s="1"/>
  <c r="F17" i="3"/>
  <c r="F18" i="3" s="1"/>
  <c r="C17" i="3"/>
  <c r="C18" i="3" s="1"/>
  <c r="E17" i="3"/>
  <c r="E18" i="3" s="1"/>
  <c r="T205" i="1"/>
  <c r="T164" i="1"/>
  <c r="T289" i="1"/>
  <c r="U277" i="1" s="1"/>
  <c r="T247" i="1"/>
  <c r="T38" i="1"/>
  <c r="T122" i="1"/>
  <c r="U164" i="6" l="1"/>
  <c r="T165" i="6"/>
  <c r="T248" i="4"/>
  <c r="U205" i="4"/>
  <c r="T206" i="4"/>
  <c r="U80" i="4"/>
  <c r="U289" i="4"/>
  <c r="U38" i="4"/>
  <c r="T290" i="4"/>
  <c r="U247" i="4"/>
  <c r="U122" i="4"/>
  <c r="T123" i="4"/>
  <c r="T13" i="3"/>
  <c r="T10" i="3"/>
  <c r="L17" i="5"/>
  <c r="L18" i="5" s="1"/>
  <c r="T15" i="3"/>
  <c r="K17" i="3"/>
  <c r="K18" i="3" s="1"/>
  <c r="O17" i="3"/>
  <c r="O18" i="3" s="1"/>
  <c r="H17" i="3"/>
  <c r="H18" i="3" s="1"/>
  <c r="M17" i="3"/>
  <c r="M18" i="3" s="1"/>
  <c r="I17" i="3"/>
  <c r="I18" i="3" s="1"/>
  <c r="S17" i="3"/>
  <c r="S18" i="3" s="1"/>
  <c r="J17" i="3"/>
  <c r="J18" i="3" s="1"/>
  <c r="N17" i="3"/>
  <c r="N18" i="3" s="1"/>
  <c r="G17" i="3"/>
  <c r="G18" i="3" s="1"/>
  <c r="T16" i="5"/>
  <c r="T16" i="3"/>
  <c r="P17" i="3"/>
  <c r="P18" i="3" s="1"/>
  <c r="T18" i="3" s="1"/>
  <c r="T12" i="5"/>
  <c r="T14" i="3"/>
  <c r="T12" i="3"/>
  <c r="T165" i="4"/>
  <c r="U164" i="4"/>
  <c r="H17" i="7"/>
  <c r="H18" i="7" s="1"/>
  <c r="T13" i="5"/>
  <c r="N17" i="5"/>
  <c r="N18" i="5" s="1"/>
  <c r="T39" i="4"/>
  <c r="T14" i="5"/>
  <c r="S17" i="7"/>
  <c r="S18" i="7" s="1"/>
  <c r="R17" i="5"/>
  <c r="R18" i="5" s="1"/>
  <c r="T16" i="7"/>
  <c r="K17" i="5"/>
  <c r="K18" i="5" s="1"/>
  <c r="O17" i="5"/>
  <c r="O18" i="5" s="1"/>
  <c r="I17" i="7"/>
  <c r="I18" i="7" s="1"/>
  <c r="M17" i="5"/>
  <c r="M18" i="5" s="1"/>
  <c r="M17" i="7"/>
  <c r="M18" i="7" s="1"/>
  <c r="O17" i="7"/>
  <c r="O18" i="7" s="1"/>
  <c r="G17" i="7"/>
  <c r="G18" i="7" s="1"/>
  <c r="T10" i="7"/>
  <c r="T15" i="7"/>
  <c r="T81" i="4"/>
  <c r="J17" i="5"/>
  <c r="J18" i="5" s="1"/>
  <c r="G17" i="5"/>
  <c r="G18" i="5" s="1"/>
  <c r="T10" i="5"/>
  <c r="Q17" i="5"/>
  <c r="Q18" i="5" s="1"/>
  <c r="T15" i="5"/>
  <c r="T13" i="7"/>
  <c r="P17" i="5"/>
  <c r="P18" i="5" s="1"/>
  <c r="N17" i="7"/>
  <c r="N18" i="7" s="1"/>
  <c r="P17" i="7"/>
  <c r="P18" i="7" s="1"/>
  <c r="T14" i="7"/>
  <c r="S17" i="5"/>
  <c r="S18" i="5" s="1"/>
  <c r="R17" i="7"/>
  <c r="R18" i="7" s="1"/>
  <c r="L17" i="7"/>
  <c r="L18" i="7" s="1"/>
  <c r="K17" i="7"/>
  <c r="K18" i="7" s="1"/>
  <c r="I17" i="5"/>
  <c r="I18" i="5" s="1"/>
  <c r="J17" i="7"/>
  <c r="J18" i="7" s="1"/>
  <c r="Q17" i="7"/>
  <c r="Q18" i="7" s="1"/>
  <c r="T290" i="6"/>
  <c r="U289" i="6"/>
  <c r="T248" i="6"/>
  <c r="U247" i="6"/>
  <c r="U205" i="6"/>
  <c r="T206" i="6"/>
  <c r="T123" i="6"/>
  <c r="U122" i="6"/>
  <c r="U80" i="6"/>
  <c r="T81" i="6"/>
  <c r="T39" i="6"/>
  <c r="U38" i="6"/>
  <c r="W38" i="1"/>
  <c r="U18" i="1"/>
  <c r="U21" i="1"/>
  <c r="U28" i="1"/>
  <c r="U26" i="1"/>
  <c r="U29" i="1"/>
  <c r="U23" i="1"/>
  <c r="U34" i="1"/>
  <c r="U37" i="1"/>
  <c r="U16" i="1"/>
  <c r="U22" i="1"/>
  <c r="U15" i="1"/>
  <c r="U20" i="1"/>
  <c r="U24" i="1"/>
  <c r="U27" i="1"/>
  <c r="U19" i="1"/>
  <c r="U14" i="1"/>
  <c r="U32" i="1"/>
  <c r="U17" i="1"/>
  <c r="U35" i="1"/>
  <c r="U30" i="1"/>
  <c r="U25" i="1"/>
  <c r="U36" i="1"/>
  <c r="U31" i="1"/>
  <c r="U33" i="1"/>
  <c r="U278" i="1"/>
  <c r="W289" i="1"/>
  <c r="U226" i="1"/>
  <c r="W247" i="1"/>
  <c r="H206" i="1"/>
  <c r="W205" i="1"/>
  <c r="U146" i="1"/>
  <c r="W164" i="1"/>
  <c r="M123" i="1"/>
  <c r="W122" i="1"/>
  <c r="U74" i="1"/>
  <c r="U59" i="1"/>
  <c r="U75" i="1"/>
  <c r="U63" i="1"/>
  <c r="U71" i="1"/>
  <c r="U66" i="1"/>
  <c r="U78" i="1"/>
  <c r="U79" i="1"/>
  <c r="U56" i="1"/>
  <c r="U77" i="1"/>
  <c r="U62" i="1"/>
  <c r="U69" i="1"/>
  <c r="U57" i="1"/>
  <c r="U61" i="1"/>
  <c r="U73" i="1"/>
  <c r="U76" i="1"/>
  <c r="U65" i="1"/>
  <c r="U68" i="1"/>
  <c r="U72" i="1"/>
  <c r="U60" i="1"/>
  <c r="U64" i="1"/>
  <c r="U67" i="1"/>
  <c r="U70" i="1"/>
  <c r="U58" i="1"/>
  <c r="U191" i="1"/>
  <c r="U185" i="1"/>
  <c r="U184" i="1"/>
  <c r="U181" i="1"/>
  <c r="U187" i="1"/>
  <c r="P206" i="1"/>
  <c r="U199" i="1"/>
  <c r="U198" i="1"/>
  <c r="U195" i="1"/>
  <c r="U200" i="1"/>
  <c r="S206" i="1"/>
  <c r="U230" i="1"/>
  <c r="U238" i="1"/>
  <c r="U197" i="1"/>
  <c r="U243" i="1"/>
  <c r="U193" i="1"/>
  <c r="Q248" i="1"/>
  <c r="U240" i="1"/>
  <c r="U231" i="1"/>
  <c r="L248" i="1"/>
  <c r="C248" i="1"/>
  <c r="J248" i="1"/>
  <c r="U236" i="1"/>
  <c r="N206" i="1"/>
  <c r="U246" i="1"/>
  <c r="P248" i="1"/>
  <c r="K206" i="1"/>
  <c r="U276" i="1"/>
  <c r="D248" i="1"/>
  <c r="U190" i="1"/>
  <c r="E290" i="1"/>
  <c r="F290" i="1"/>
  <c r="E39" i="1"/>
  <c r="U272" i="1"/>
  <c r="G290" i="1"/>
  <c r="J206" i="1"/>
  <c r="U224" i="1"/>
  <c r="U288" i="1"/>
  <c r="U227" i="1"/>
  <c r="M206" i="1"/>
  <c r="O206" i="1"/>
  <c r="P81" i="1"/>
  <c r="U275" i="1"/>
  <c r="J123" i="1"/>
  <c r="U183" i="1"/>
  <c r="U182" i="1"/>
  <c r="K248" i="1"/>
  <c r="U201" i="1"/>
  <c r="H290" i="1"/>
  <c r="U204" i="1"/>
  <c r="D206" i="1"/>
  <c r="U286" i="1"/>
  <c r="H165" i="1"/>
  <c r="U158" i="1"/>
  <c r="O81" i="1"/>
  <c r="O165" i="1"/>
  <c r="R39" i="1"/>
  <c r="G165" i="1"/>
  <c r="U202" i="1"/>
  <c r="I290" i="1"/>
  <c r="U161" i="1"/>
  <c r="U192" i="1"/>
  <c r="C206" i="1"/>
  <c r="U244" i="1"/>
  <c r="U283" i="1"/>
  <c r="M290" i="1"/>
  <c r="N165" i="1"/>
  <c r="U186" i="1"/>
  <c r="U234" i="1"/>
  <c r="U268" i="1"/>
  <c r="U274" i="1"/>
  <c r="G206" i="1"/>
  <c r="U196" i="1"/>
  <c r="U188" i="1"/>
  <c r="U189" i="1"/>
  <c r="U151" i="1"/>
  <c r="U155" i="1"/>
  <c r="U142" i="1"/>
  <c r="U162" i="1"/>
  <c r="F165" i="1"/>
  <c r="U159" i="1"/>
  <c r="S123" i="1"/>
  <c r="U143" i="1"/>
  <c r="R206" i="1"/>
  <c r="U203" i="1"/>
  <c r="U147" i="1"/>
  <c r="U99" i="1"/>
  <c r="F206" i="1"/>
  <c r="U163" i="1"/>
  <c r="U194" i="1"/>
  <c r="E206" i="1"/>
  <c r="I206" i="1"/>
  <c r="Q206" i="1"/>
  <c r="L206" i="1"/>
  <c r="D39" i="1"/>
  <c r="K39" i="1"/>
  <c r="H81" i="1"/>
  <c r="U101" i="1"/>
  <c r="U223" i="1"/>
  <c r="C39" i="1"/>
  <c r="U235" i="1"/>
  <c r="U153" i="1"/>
  <c r="U239" i="1"/>
  <c r="N81" i="1"/>
  <c r="H248" i="1"/>
  <c r="Q165" i="1"/>
  <c r="N290" i="1"/>
  <c r="I81" i="1"/>
  <c r="Q290" i="1"/>
  <c r="U267" i="1"/>
  <c r="E81" i="1"/>
  <c r="U145" i="1"/>
  <c r="U232" i="1"/>
  <c r="F81" i="1"/>
  <c r="U150" i="1"/>
  <c r="D123" i="1"/>
  <c r="U121" i="1"/>
  <c r="M81" i="1"/>
  <c r="K123" i="1"/>
  <c r="U271" i="1"/>
  <c r="U242" i="1"/>
  <c r="Q39" i="1"/>
  <c r="U118" i="1"/>
  <c r="S248" i="1"/>
  <c r="U149" i="1"/>
  <c r="I248" i="1"/>
  <c r="M39" i="1"/>
  <c r="U120" i="1"/>
  <c r="U116" i="1"/>
  <c r="U112" i="1"/>
  <c r="U108" i="1"/>
  <c r="U104" i="1"/>
  <c r="U100" i="1"/>
  <c r="H123" i="1"/>
  <c r="P123" i="1"/>
  <c r="U113" i="1"/>
  <c r="O123" i="1"/>
  <c r="N123" i="1"/>
  <c r="G123" i="1"/>
  <c r="U109" i="1"/>
  <c r="F123" i="1"/>
  <c r="U107" i="1"/>
  <c r="U106" i="1"/>
  <c r="I165" i="1"/>
  <c r="L39" i="1"/>
  <c r="P165" i="1"/>
  <c r="S39" i="1"/>
  <c r="Q81" i="1"/>
  <c r="G81" i="1"/>
  <c r="R248" i="1"/>
  <c r="U280" i="1"/>
  <c r="U279" i="1"/>
  <c r="L123" i="1"/>
  <c r="Q123" i="1"/>
  <c r="E123" i="1"/>
  <c r="C123" i="1"/>
  <c r="U117" i="1"/>
  <c r="P39" i="1"/>
  <c r="H39" i="1"/>
  <c r="F39" i="1"/>
  <c r="O39" i="1"/>
  <c r="G39" i="1"/>
  <c r="N39" i="1"/>
  <c r="U115" i="1"/>
  <c r="I123" i="1"/>
  <c r="U160" i="1"/>
  <c r="U156" i="1"/>
  <c r="U152" i="1"/>
  <c r="U148" i="1"/>
  <c r="U144" i="1"/>
  <c r="U140" i="1"/>
  <c r="L165" i="1"/>
  <c r="D165" i="1"/>
  <c r="S165" i="1"/>
  <c r="R165" i="1"/>
  <c r="K165" i="1"/>
  <c r="U141" i="1"/>
  <c r="J165" i="1"/>
  <c r="C165" i="1"/>
  <c r="U157" i="1"/>
  <c r="I39" i="1"/>
  <c r="M165" i="1"/>
  <c r="U111" i="1"/>
  <c r="L81" i="1"/>
  <c r="D81" i="1"/>
  <c r="S81" i="1"/>
  <c r="R81" i="1"/>
  <c r="K81" i="1"/>
  <c r="C81" i="1"/>
  <c r="J81" i="1"/>
  <c r="U110" i="1"/>
  <c r="G248" i="1"/>
  <c r="O248" i="1"/>
  <c r="N248" i="1"/>
  <c r="U237" i="1"/>
  <c r="F248" i="1"/>
  <c r="U229" i="1"/>
  <c r="M248" i="1"/>
  <c r="E248" i="1"/>
  <c r="U241" i="1"/>
  <c r="U233" i="1"/>
  <c r="U225" i="1"/>
  <c r="U245" i="1"/>
  <c r="U102" i="1"/>
  <c r="U285" i="1"/>
  <c r="U281" i="1"/>
  <c r="U273" i="1"/>
  <c r="U269" i="1"/>
  <c r="U265" i="1"/>
  <c r="L290" i="1"/>
  <c r="D290" i="1"/>
  <c r="J290" i="1"/>
  <c r="C290" i="1"/>
  <c r="U270" i="1"/>
  <c r="S290" i="1"/>
  <c r="K290" i="1"/>
  <c r="R290" i="1"/>
  <c r="U266" i="1"/>
  <c r="U154" i="1"/>
  <c r="U114" i="1"/>
  <c r="U284" i="1"/>
  <c r="J39" i="1"/>
  <c r="U119" i="1"/>
  <c r="E165" i="1"/>
  <c r="U228" i="1"/>
  <c r="U98" i="1"/>
  <c r="U287" i="1"/>
  <c r="U105" i="1"/>
  <c r="U282" i="1"/>
  <c r="U103" i="1"/>
  <c r="P290" i="1"/>
  <c r="O290" i="1"/>
  <c r="T17" i="3" l="1"/>
  <c r="T18" i="5"/>
  <c r="Q19" i="5" s="1"/>
  <c r="T17" i="5"/>
  <c r="T18" i="7"/>
  <c r="Q19" i="7" s="1"/>
  <c r="T17" i="7"/>
  <c r="T206" i="1"/>
  <c r="U205" i="1"/>
  <c r="T248" i="1"/>
  <c r="T39" i="1"/>
  <c r="U122" i="1"/>
  <c r="U247" i="1"/>
  <c r="U38" i="1"/>
  <c r="T290" i="1"/>
  <c r="U80" i="1"/>
  <c r="U164" i="1"/>
  <c r="U289" i="1"/>
  <c r="T81" i="1"/>
  <c r="T165" i="1"/>
  <c r="T123" i="1"/>
  <c r="M19" i="5" l="1"/>
  <c r="K19" i="5"/>
  <c r="N19" i="5"/>
  <c r="F19" i="5"/>
  <c r="E19" i="5"/>
  <c r="S19" i="5"/>
  <c r="H19" i="5"/>
  <c r="D19" i="5"/>
  <c r="P19" i="5"/>
  <c r="I19" i="5"/>
  <c r="G19" i="5"/>
  <c r="L19" i="5"/>
  <c r="R19" i="5"/>
  <c r="C19" i="5"/>
  <c r="J19" i="5"/>
  <c r="I19" i="7"/>
  <c r="L19" i="7"/>
  <c r="K19" i="7"/>
  <c r="O19" i="5"/>
  <c r="C19" i="7"/>
  <c r="F19" i="7"/>
  <c r="H19" i="7"/>
  <c r="D19" i="7"/>
  <c r="P19" i="7"/>
  <c r="E19" i="7"/>
  <c r="M19" i="7"/>
  <c r="S19" i="7"/>
  <c r="O19" i="7"/>
  <c r="J19" i="7"/>
  <c r="G19" i="7"/>
  <c r="N19" i="7"/>
  <c r="R19" i="7"/>
  <c r="D19" i="3"/>
  <c r="I19" i="3"/>
  <c r="J19" i="3"/>
  <c r="S19" i="3"/>
  <c r="E19" i="3"/>
  <c r="R19" i="3"/>
  <c r="M19" i="3"/>
  <c r="C19" i="3"/>
  <c r="Q19" i="3"/>
  <c r="F19" i="3"/>
  <c r="N19" i="3"/>
  <c r="L19" i="3"/>
  <c r="G19" i="3"/>
  <c r="H19" i="3"/>
  <c r="O19" i="3"/>
  <c r="P19" i="3"/>
  <c r="K19" i="3"/>
  <c r="T19" i="5" l="1"/>
  <c r="T19" i="7"/>
  <c r="T19" i="3"/>
</calcChain>
</file>

<file path=xl/sharedStrings.xml><?xml version="1.0" encoding="utf-8"?>
<sst xmlns="http://schemas.openxmlformats.org/spreadsheetml/2006/main" count="1583" uniqueCount="109">
  <si>
    <t>CAMIONETAS</t>
  </si>
  <si>
    <t>Semitraylers</t>
  </si>
  <si>
    <t>Traylers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</si>
  <si>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</si>
  <si>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</si>
  <si>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</si>
  <si>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</si>
  <si>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</si>
  <si>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</si>
  <si>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</si>
  <si>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</si>
  <si>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</si>
  <si>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</si>
  <si>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</si>
  <si>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</si>
  <si>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</si>
  <si>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</si>
  <si>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</si>
  <si>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</si>
  <si>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</si>
  <si>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</si>
  <si>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</si>
  <si>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</si>
  <si>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</si>
  <si>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</si>
  <si>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</si>
  <si>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</si>
  <si>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</t>
  </si>
  <si>
    <t>%</t>
  </si>
  <si>
    <t>MICRO</t>
  </si>
  <si>
    <t>IMD</t>
  </si>
  <si>
    <t>Automovil</t>
  </si>
  <si>
    <t>2E</t>
  </si>
  <si>
    <t>3E</t>
  </si>
  <si>
    <t>4E</t>
  </si>
  <si>
    <t>2S3</t>
  </si>
  <si>
    <t>&gt;=3S3</t>
  </si>
  <si>
    <t>2T2</t>
  </si>
  <si>
    <t>2T3</t>
  </si>
  <si>
    <t>3T2</t>
  </si>
  <si>
    <t>&gt;=3T3</t>
  </si>
  <si>
    <t>RESUMEN DEL VOLUMEN DE TRAFICO PROMEDIO DIARIO</t>
  </si>
  <si>
    <t>TRAMO</t>
  </si>
  <si>
    <t>ESTACION</t>
  </si>
  <si>
    <t>UBICACIÓN</t>
  </si>
  <si>
    <t>SENTIDO</t>
  </si>
  <si>
    <t>FECHA</t>
  </si>
  <si>
    <t>VOLUMEN DE TRAFICO PROMEDIO DIARIO</t>
  </si>
  <si>
    <t xml:space="preserve">Tramo    </t>
  </si>
  <si>
    <t>Cod Estación</t>
  </si>
  <si>
    <t xml:space="preserve"> </t>
  </si>
  <si>
    <t>Sentido</t>
  </si>
  <si>
    <t>Estación</t>
  </si>
  <si>
    <t>Dia</t>
  </si>
  <si>
    <t>VIERNES</t>
  </si>
  <si>
    <t>Fecha</t>
  </si>
  <si>
    <t>Hora</t>
  </si>
  <si>
    <t>Auto
movil</t>
  </si>
  <si>
    <t>Camio</t>
  </si>
  <si>
    <t>Cmta
Rural</t>
  </si>
  <si>
    <t>Micro</t>
  </si>
  <si>
    <t>Omnibus</t>
  </si>
  <si>
    <t>Camion</t>
  </si>
  <si>
    <t>PORC.</t>
  </si>
  <si>
    <t>neta</t>
  </si>
  <si>
    <t>2S2</t>
  </si>
  <si>
    <t>3S2</t>
  </si>
  <si>
    <t>ELABORACION: PROPIA</t>
  </si>
  <si>
    <t xml:space="preserve">Ubicacion </t>
  </si>
  <si>
    <t>SABADO</t>
  </si>
  <si>
    <t>DOMINGO</t>
  </si>
  <si>
    <t>LUNES</t>
  </si>
  <si>
    <t>MARTES</t>
  </si>
  <si>
    <t>MIERCOLES</t>
  </si>
  <si>
    <t>JUEVES</t>
  </si>
  <si>
    <t>CAMIONETA</t>
  </si>
  <si>
    <t>CAMIONETA RURAL</t>
  </si>
  <si>
    <t>OMNIBUS</t>
  </si>
  <si>
    <t>CAMION</t>
  </si>
  <si>
    <t xml:space="preserve">SEMITRAYLERS </t>
  </si>
  <si>
    <t>TRYLERS</t>
  </si>
  <si>
    <t>AUTOMOVIL</t>
  </si>
  <si>
    <t>DOBLE CENTIDO</t>
  </si>
  <si>
    <t>ESTACION 01</t>
  </si>
  <si>
    <t>: ESTACION 01</t>
  </si>
  <si>
    <t>ESTACION 02</t>
  </si>
  <si>
    <t>CALLE 3</t>
  </si>
  <si>
    <t>: ESTACION 02</t>
  </si>
  <si>
    <t>DOBLE SENTIDO</t>
  </si>
  <si>
    <t>: CALLE Nº 3</t>
  </si>
  <si>
    <t>CALLE Nº 02  - URB. VILLA EL SOL</t>
  </si>
  <si>
    <t>Esquina Calle 2 CON LA AV. EJERCITO</t>
  </si>
  <si>
    <t>07/07/2025
LUNES</t>
  </si>
  <si>
    <t>08/07/2025
MARTES</t>
  </si>
  <si>
    <t>10/07/2025
JUEVES</t>
  </si>
  <si>
    <t>11/07/2025
VIERNES</t>
  </si>
  <si>
    <t>12/07/2025
SABADO</t>
  </si>
  <si>
    <t>13/07/2025
DOMINGO</t>
  </si>
  <si>
    <t>: CALLE Nº 02  - URB. VILLA EL SOL</t>
  </si>
  <si>
    <t>: DEL 07 JULIO AL 13 DE JULIO</t>
  </si>
  <si>
    <t>: DOBLE SENTIDO</t>
  </si>
  <si>
    <t>09/07/2025
MIERCOLES</t>
  </si>
  <si>
    <t>FUENTE: Estudio de Conteo y Clasificación Vehicular - 2025</t>
  </si>
  <si>
    <t>PSJE 02 CON CALLE 02</t>
  </si>
  <si>
    <t>Esquina PASAJE 02 con calle 2</t>
  </si>
  <si>
    <t>: PSJE 02 CON CALLE 02</t>
  </si>
  <si>
    <t>CALLE Nº 3 - CALLE 02</t>
  </si>
  <si>
    <t>Esquina Calle 3 con calle 2</t>
  </si>
  <si>
    <t>PROYECTO: MEJORAMIENTO DEL SERVICIO DE MOVILIDAD EN LAS VÍAS LOCALES DE LA URBANIZACIÓN VILLA EL SOL, DISTRITO DE CERRO COLORADO DE LA PROVINCIA DE AREQUIPA DEL DEPARTAMENTO DE AREQUIPA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</si>
</sst>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;[Red]#,##0"/>
    <numFmt numFmtId="166" formatCode="0.00;[Red]0.00"/>
    <numFmt numFmtId="167" formatCode="0.00_);\(0.00\)"/>
  </numFmts>
  <fonts count="16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Swis721 LtCn BT"/>
      <family val="2"/>
    </font>
    <font>
      <b/>
      <sz val="7"/>
      <color rgb="FF000000"/>
      <name val="Swis721 LtCn BT"/>
      <family val="2"/>
    </font>
    <font>
      <sz val="10"/>
      <color rgb="FF000000"/>
      <name val="Swis721 LtCn BT"/>
      <family val="2"/>
    </font>
    <font>
      <b/>
      <sz val="10"/>
      <color rgb="FF000000"/>
      <name val="Swis721 LtCn BT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1"/>
      <color rgb="FF000000"/>
      <name val="Century Gothic"/>
      <family val="2"/>
    </font>
    <font>
      <sz val="11"/>
      <color rgb="FF000000"/>
      <name val="Century Gothic"/>
      <family val="2"/>
    </font>
    <font>
      <b/>
      <sz val="14"/>
      <color rgb="FF000000"/>
      <name val="Century Gothic"/>
      <family val="2"/>
    </font>
    <font>
      <b/>
      <sz val="14"/>
      <color rgb="FFFF0000"/>
      <name val="Arial"/>
      <family val="2"/>
    </font>
    <font>
      <sz val="14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gray06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9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/>
      <right style="thin">
        <color indexed="64"/>
      </right>
      <top style="thin">
        <color indexed="64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2">
    <xf numFmtId="0" fontId="0" fillId="0" borderId="0" xfId="0"/>
    <xf numFmtId="0" fontId="6" fillId="0" borderId="0" xfId="0" applyFont="1"/>
    <xf numFmtId="0" fontId="8" fillId="0" borderId="7" xfId="0" applyFont="1" applyBorder="1" applyAlignment="1">
      <alignment horizontal="left"/>
    </xf>
    <xf numFmtId="0" fontId="9" fillId="0" borderId="8" xfId="0" applyFont="1" applyBorder="1"/>
    <xf numFmtId="0" fontId="9" fillId="0" borderId="0" xfId="0" applyFont="1"/>
    <xf numFmtId="0" fontId="8" fillId="0" borderId="12" xfId="0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9" fillId="0" borderId="14" xfId="0" applyFont="1" applyBorder="1"/>
    <xf numFmtId="0" fontId="9" fillId="0" borderId="15" xfId="0" applyFont="1" applyBorder="1" applyProtection="1">
      <protection locked="0"/>
    </xf>
    <xf numFmtId="0" fontId="9" fillId="0" borderId="16" xfId="0" applyFont="1" applyBorder="1"/>
    <xf numFmtId="0" fontId="9" fillId="0" borderId="17" xfId="0" applyFont="1" applyBorder="1"/>
    <xf numFmtId="0" fontId="9" fillId="0" borderId="0" xfId="0" applyFont="1" applyAlignment="1">
      <alignment horizontal="left"/>
    </xf>
    <xf numFmtId="0" fontId="8" fillId="0" borderId="18" xfId="0" applyFont="1" applyBorder="1"/>
    <xf numFmtId="0" fontId="8" fillId="0" borderId="19" xfId="0" applyFont="1" applyBorder="1" applyAlignment="1">
      <alignment horizontal="left"/>
    </xf>
    <xf numFmtId="0" fontId="9" fillId="0" borderId="20" xfId="0" applyFont="1" applyBorder="1"/>
    <xf numFmtId="15" fontId="8" fillId="0" borderId="22" xfId="0" applyNumberFormat="1" applyFont="1" applyBorder="1" applyAlignment="1">
      <alignment horizontal="left"/>
    </xf>
    <xf numFmtId="0" fontId="8" fillId="0" borderId="25" xfId="0" applyFont="1" applyBorder="1"/>
    <xf numFmtId="0" fontId="8" fillId="0" borderId="0" xfId="0" applyFont="1" applyAlignment="1">
      <alignment horizontal="left"/>
    </xf>
    <xf numFmtId="0" fontId="9" fillId="0" borderId="0" xfId="0" applyFont="1" applyProtection="1">
      <protection locked="0"/>
    </xf>
    <xf numFmtId="15" fontId="8" fillId="0" borderId="0" xfId="0" applyNumberFormat="1" applyFont="1" applyAlignment="1">
      <alignment horizontal="left"/>
    </xf>
    <xf numFmtId="15" fontId="9" fillId="0" borderId="0" xfId="0" applyNumberFormat="1" applyFont="1" applyAlignment="1" applyProtection="1">
      <alignment horizontal="center"/>
      <protection locked="0"/>
    </xf>
    <xf numFmtId="0" fontId="8" fillId="0" borderId="0" xfId="0" applyFont="1"/>
    <xf numFmtId="0" fontId="8" fillId="2" borderId="28" xfId="0" applyFont="1" applyFill="1" applyBorder="1" applyAlignment="1">
      <alignment horizontal="center"/>
    </xf>
    <xf numFmtId="166" fontId="8" fillId="2" borderId="37" xfId="0" applyNumberFormat="1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44" xfId="0" applyFont="1" applyFill="1" applyBorder="1" applyAlignment="1">
      <alignment horizontal="center"/>
    </xf>
    <xf numFmtId="0" fontId="8" fillId="2" borderId="45" xfId="0" applyFont="1" applyFill="1" applyBorder="1" applyAlignment="1">
      <alignment horizontal="center"/>
    </xf>
    <xf numFmtId="0" fontId="8" fillId="2" borderId="46" xfId="0" applyFont="1" applyFill="1" applyBorder="1" applyAlignment="1">
      <alignment horizontal="center"/>
    </xf>
    <xf numFmtId="166" fontId="8" fillId="2" borderId="47" xfId="0" applyNumberFormat="1" applyFont="1" applyFill="1" applyBorder="1" applyAlignment="1">
      <alignment horizontal="center"/>
    </xf>
    <xf numFmtId="0" fontId="10" fillId="2" borderId="26" xfId="0" applyFont="1" applyFill="1" applyBorder="1" applyAlignment="1">
      <alignment horizontal="center"/>
    </xf>
    <xf numFmtId="0" fontId="6" fillId="0" borderId="27" xfId="0" applyFont="1" applyBorder="1"/>
    <xf numFmtId="0" fontId="6" fillId="0" borderId="37" xfId="0" applyFont="1" applyBorder="1"/>
    <xf numFmtId="0" fontId="10" fillId="2" borderId="48" xfId="0" applyFont="1" applyFill="1" applyBorder="1" applyAlignment="1">
      <alignment horizontal="center"/>
    </xf>
    <xf numFmtId="0" fontId="6" fillId="0" borderId="49" xfId="0" applyFont="1" applyBorder="1" applyProtection="1">
      <protection locked="0"/>
    </xf>
    <xf numFmtId="0" fontId="6" fillId="0" borderId="50" xfId="0" applyFont="1" applyBorder="1"/>
    <xf numFmtId="167" fontId="6" fillId="0" borderId="51" xfId="1" applyNumberFormat="1" applyFont="1" applyBorder="1"/>
    <xf numFmtId="16" fontId="10" fillId="2" borderId="48" xfId="0" quotePrefix="1" applyNumberFormat="1" applyFont="1" applyFill="1" applyBorder="1" applyAlignment="1">
      <alignment horizontal="center"/>
    </xf>
    <xf numFmtId="0" fontId="10" fillId="2" borderId="48" xfId="0" quotePrefix="1" applyFont="1" applyFill="1" applyBorder="1" applyAlignment="1">
      <alignment horizontal="center"/>
    </xf>
    <xf numFmtId="0" fontId="6" fillId="0" borderId="52" xfId="0" applyFont="1" applyBorder="1" applyProtection="1">
      <protection locked="0"/>
    </xf>
    <xf numFmtId="0" fontId="6" fillId="0" borderId="53" xfId="0" applyFont="1" applyBorder="1"/>
    <xf numFmtId="16" fontId="10" fillId="2" borderId="54" xfId="0" quotePrefix="1" applyNumberFormat="1" applyFont="1" applyFill="1" applyBorder="1" applyAlignment="1">
      <alignment horizontal="center"/>
    </xf>
    <xf numFmtId="0" fontId="6" fillId="0" borderId="49" xfId="0" applyFont="1" applyBorder="1"/>
    <xf numFmtId="167" fontId="6" fillId="0" borderId="55" xfId="1" applyNumberFormat="1" applyFont="1" applyBorder="1"/>
    <xf numFmtId="0" fontId="10" fillId="2" borderId="54" xfId="0" quotePrefix="1" applyFont="1" applyFill="1" applyBorder="1" applyAlignment="1">
      <alignment horizontal="center"/>
    </xf>
    <xf numFmtId="0" fontId="10" fillId="2" borderId="54" xfId="0" applyFont="1" applyFill="1" applyBorder="1" applyAlignment="1">
      <alignment horizontal="center"/>
    </xf>
    <xf numFmtId="0" fontId="10" fillId="2" borderId="56" xfId="0" applyFont="1" applyFill="1" applyBorder="1" applyAlignment="1">
      <alignment horizontal="center"/>
    </xf>
    <xf numFmtId="0" fontId="6" fillId="2" borderId="57" xfId="0" applyFont="1" applyFill="1" applyBorder="1"/>
    <xf numFmtId="167" fontId="6" fillId="2" borderId="58" xfId="1" applyNumberFormat="1" applyFont="1" applyFill="1" applyBorder="1"/>
    <xf numFmtId="0" fontId="10" fillId="2" borderId="59" xfId="0" applyFont="1" applyFill="1" applyBorder="1" applyAlignment="1">
      <alignment horizontal="center"/>
    </xf>
    <xf numFmtId="167" fontId="6" fillId="2" borderId="60" xfId="0" applyNumberFormat="1" applyFont="1" applyFill="1" applyBorder="1"/>
    <xf numFmtId="0" fontId="6" fillId="2" borderId="47" xfId="0" applyFont="1" applyFill="1" applyBorder="1"/>
    <xf numFmtId="0" fontId="6" fillId="0" borderId="6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Protection="1">
      <protection locked="0"/>
    </xf>
    <xf numFmtId="4" fontId="0" fillId="0" borderId="3" xfId="0" applyNumberForma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4" fontId="0" fillId="0" borderId="65" xfId="0" applyNumberFormat="1" applyBorder="1" applyAlignment="1">
      <alignment horizontal="center" vertical="center"/>
    </xf>
    <xf numFmtId="0" fontId="2" fillId="3" borderId="74" xfId="0" applyFont="1" applyFill="1" applyBorder="1" applyAlignment="1">
      <alignment horizontal="center" vertical="center"/>
    </xf>
    <xf numFmtId="0" fontId="2" fillId="3" borderId="75" xfId="0" applyFont="1" applyFill="1" applyBorder="1" applyAlignment="1">
      <alignment horizontal="center" vertical="center" wrapText="1"/>
    </xf>
    <xf numFmtId="0" fontId="2" fillId="3" borderId="76" xfId="0" applyFont="1" applyFill="1" applyBorder="1" applyAlignment="1">
      <alignment horizontal="center" vertical="center" wrapText="1"/>
    </xf>
    <xf numFmtId="0" fontId="2" fillId="3" borderId="77" xfId="0" applyFont="1" applyFill="1" applyBorder="1" applyAlignment="1">
      <alignment horizontal="center" vertical="center" wrapText="1"/>
    </xf>
    <xf numFmtId="0" fontId="2" fillId="3" borderId="78" xfId="0" applyFont="1" applyFill="1" applyBorder="1" applyAlignment="1">
      <alignment horizontal="center" vertical="center" wrapText="1"/>
    </xf>
    <xf numFmtId="4" fontId="0" fillId="0" borderId="80" xfId="0" applyNumberFormat="1" applyBorder="1" applyAlignment="1">
      <alignment horizontal="center" vertical="center"/>
    </xf>
    <xf numFmtId="4" fontId="4" fillId="0" borderId="62" xfId="0" applyNumberFormat="1" applyFont="1" applyBorder="1" applyAlignment="1">
      <alignment horizontal="center" vertical="center"/>
    </xf>
    <xf numFmtId="4" fontId="5" fillId="3" borderId="82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" fontId="5" fillId="3" borderId="83" xfId="0" applyNumberFormat="1" applyFont="1" applyFill="1" applyBorder="1" applyAlignment="1">
      <alignment horizontal="center" vertical="center"/>
    </xf>
    <xf numFmtId="0" fontId="12" fillId="0" borderId="0" xfId="0" applyFont="1"/>
    <xf numFmtId="0" fontId="11" fillId="0" borderId="0" xfId="0" applyFont="1"/>
    <xf numFmtId="166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67" fontId="6" fillId="0" borderId="0" xfId="1" applyNumberFormat="1" applyFont="1" applyFill="1" applyBorder="1"/>
    <xf numFmtId="167" fontId="6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center" wrapText="1"/>
    </xf>
    <xf numFmtId="0" fontId="2" fillId="3" borderId="74" xfId="0" applyFont="1" applyFill="1" applyBorder="1" applyAlignment="1">
      <alignment horizontal="center" vertical="center" wrapText="1"/>
    </xf>
    <xf numFmtId="0" fontId="14" fillId="2" borderId="0" xfId="0" applyFont="1" applyFill="1"/>
    <xf numFmtId="0" fontId="6" fillId="0" borderId="84" xfId="0" applyFont="1" applyBorder="1" applyProtection="1">
      <protection locked="0"/>
    </xf>
    <xf numFmtId="14" fontId="12" fillId="0" borderId="0" xfId="0" applyNumberFormat="1" applyFont="1"/>
    <xf numFmtId="0" fontId="2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4" fontId="5" fillId="3" borderId="3" xfId="0" applyNumberFormat="1" applyFont="1" applyFill="1" applyBorder="1" applyAlignment="1">
      <alignment horizontal="center" vertical="center"/>
    </xf>
    <xf numFmtId="0" fontId="9" fillId="0" borderId="13" xfId="0" applyFont="1" applyBorder="1"/>
    <xf numFmtId="0" fontId="6" fillId="2" borderId="57" xfId="0" applyFont="1" applyFill="1" applyBorder="1" applyAlignment="1">
      <alignment horizontal="center" vertical="center"/>
    </xf>
    <xf numFmtId="0" fontId="9" fillId="0" borderId="87" xfId="0" applyFont="1" applyBorder="1"/>
    <xf numFmtId="0" fontId="9" fillId="0" borderId="9" xfId="0" applyFont="1" applyBorder="1" applyProtection="1">
      <protection locked="0"/>
    </xf>
    <xf numFmtId="0" fontId="9" fillId="0" borderId="10" xfId="0" applyFont="1" applyBorder="1"/>
    <xf numFmtId="0" fontId="9" fillId="0" borderId="11" xfId="0" applyFont="1" applyBorder="1"/>
    <xf numFmtId="0" fontId="9" fillId="0" borderId="18" xfId="0" applyFont="1" applyBorder="1"/>
    <xf numFmtId="0" fontId="9" fillId="0" borderId="88" xfId="0" applyFont="1" applyBorder="1"/>
    <xf numFmtId="0" fontId="9" fillId="0" borderId="23" xfId="0" applyFont="1" applyBorder="1" applyProtection="1">
      <protection locked="0"/>
    </xf>
    <xf numFmtId="0" fontId="9" fillId="0" borderId="89" xfId="0" applyFont="1" applyBorder="1"/>
    <xf numFmtId="0" fontId="9" fillId="0" borderId="21" xfId="0" applyFont="1" applyBorder="1"/>
    <xf numFmtId="0" fontId="9" fillId="0" borderId="90" xfId="0" applyFont="1" applyBorder="1"/>
    <xf numFmtId="0" fontId="10" fillId="0" borderId="0" xfId="0" applyFont="1" applyAlignment="1">
      <alignment horizontal="left"/>
    </xf>
    <xf numFmtId="0" fontId="6" fillId="0" borderId="0" xfId="0" applyFont="1" applyAlignment="1" applyProtection="1">
      <alignment horizontal="center"/>
      <protection locked="0"/>
    </xf>
    <xf numFmtId="15" fontId="9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 vertical="center" wrapText="1"/>
    </xf>
    <xf numFmtId="0" fontId="8" fillId="2" borderId="34" xfId="0" applyFont="1" applyFill="1" applyBorder="1" applyAlignment="1">
      <alignment horizontal="center"/>
    </xf>
    <xf numFmtId="0" fontId="8" fillId="2" borderId="35" xfId="0" applyFont="1" applyFill="1" applyBorder="1" applyAlignment="1">
      <alignment horizontal="center"/>
    </xf>
    <xf numFmtId="0" fontId="8" fillId="2" borderId="36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6" fillId="0" borderId="9" xfId="0" applyFont="1" applyBorder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0" borderId="11" xfId="0" applyFont="1" applyBorder="1" applyAlignment="1" applyProtection="1">
      <alignment horizontal="center"/>
      <protection locked="0"/>
    </xf>
    <xf numFmtId="0" fontId="6" fillId="0" borderId="15" xfId="0" applyFont="1" applyBorder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/>
      <protection locked="0"/>
    </xf>
    <xf numFmtId="0" fontId="6" fillId="0" borderId="17" xfId="0" applyFont="1" applyBorder="1" applyAlignment="1" applyProtection="1">
      <alignment horizontal="center"/>
      <protection locked="0"/>
    </xf>
    <xf numFmtId="165" fontId="8" fillId="2" borderId="27" xfId="0" applyNumberFormat="1" applyFont="1" applyFill="1" applyBorder="1" applyAlignment="1">
      <alignment horizontal="center" vertical="center" wrapText="1"/>
    </xf>
    <xf numFmtId="165" fontId="8" fillId="2" borderId="39" xfId="0" applyNumberFormat="1" applyFont="1" applyFill="1" applyBorder="1" applyAlignment="1">
      <alignment horizontal="center" vertical="center" wrapText="1"/>
    </xf>
    <xf numFmtId="15" fontId="9" fillId="0" borderId="23" xfId="0" applyNumberFormat="1" applyFont="1" applyBorder="1" applyAlignment="1" applyProtection="1">
      <alignment horizontal="center"/>
      <protection locked="0"/>
    </xf>
    <xf numFmtId="15" fontId="9" fillId="0" borderId="21" xfId="0" applyNumberFormat="1" applyFont="1" applyBorder="1" applyAlignment="1" applyProtection="1">
      <alignment horizontal="center"/>
      <protection locked="0"/>
    </xf>
    <xf numFmtId="15" fontId="9" fillId="0" borderId="24" xfId="0" applyNumberFormat="1" applyFont="1" applyBorder="1" applyAlignment="1" applyProtection="1">
      <alignment horizontal="center"/>
      <protection locked="0"/>
    </xf>
    <xf numFmtId="0" fontId="8" fillId="2" borderId="26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2" fillId="3" borderId="70" xfId="0" applyFont="1" applyFill="1" applyBorder="1" applyAlignment="1">
      <alignment horizontal="center" vertical="center"/>
    </xf>
    <xf numFmtId="0" fontId="2" fillId="3" borderId="71" xfId="0" applyFont="1" applyFill="1" applyBorder="1" applyAlignment="1">
      <alignment horizontal="center" vertical="center"/>
    </xf>
    <xf numFmtId="0" fontId="2" fillId="3" borderId="69" xfId="0" applyFont="1" applyFill="1" applyBorder="1" applyAlignment="1">
      <alignment horizontal="center" vertical="center"/>
    </xf>
    <xf numFmtId="0" fontId="2" fillId="3" borderId="85" xfId="0" applyFont="1" applyFill="1" applyBorder="1" applyAlignment="1">
      <alignment horizontal="center" vertical="center" wrapText="1"/>
    </xf>
    <xf numFmtId="0" fontId="2" fillId="3" borderId="86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0" fontId="0" fillId="3" borderId="66" xfId="0" applyFill="1" applyBorder="1" applyAlignment="1">
      <alignment horizontal="left" vertical="top"/>
    </xf>
    <xf numFmtId="0" fontId="0" fillId="3" borderId="67" xfId="0" applyFill="1" applyBorder="1" applyAlignment="1">
      <alignment horizontal="left" vertical="top"/>
    </xf>
    <xf numFmtId="0" fontId="0" fillId="3" borderId="72" xfId="0" applyFill="1" applyBorder="1" applyAlignment="1">
      <alignment horizontal="left" vertical="top"/>
    </xf>
    <xf numFmtId="0" fontId="0" fillId="3" borderId="73" xfId="0" applyFill="1" applyBorder="1"/>
    <xf numFmtId="0" fontId="2" fillId="3" borderId="67" xfId="0" applyFont="1" applyFill="1" applyBorder="1" applyAlignment="1">
      <alignment horizontal="center" vertical="center" wrapText="1"/>
    </xf>
    <xf numFmtId="0" fontId="2" fillId="3" borderId="74" xfId="0" applyFont="1" applyFill="1" applyBorder="1" applyAlignment="1">
      <alignment horizontal="center" vertical="center" wrapText="1"/>
    </xf>
    <xf numFmtId="0" fontId="2" fillId="3" borderId="67" xfId="0" applyFont="1" applyFill="1" applyBorder="1" applyAlignment="1">
      <alignment horizontal="center" vertical="center"/>
    </xf>
    <xf numFmtId="0" fontId="2" fillId="3" borderId="6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0" fontId="5" fillId="3" borderId="81" xfId="0" applyFont="1" applyFill="1" applyBorder="1" applyAlignment="1">
      <alignment horizontal="center" vertical="center"/>
    </xf>
    <xf numFmtId="0" fontId="5" fillId="3" borderId="82" xfId="0" applyFont="1" applyFill="1" applyBorder="1" applyAlignment="1">
      <alignment horizontal="center" vertical="center"/>
    </xf>
    <xf numFmtId="0" fontId="3" fillId="0" borderId="63" xfId="0" applyFont="1" applyBorder="1" applyAlignment="1">
      <alignment horizontal="center" wrapText="1"/>
    </xf>
    <xf numFmtId="0" fontId="3" fillId="0" borderId="79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62" xfId="0" applyFont="1" applyBorder="1" applyAlignment="1">
      <alignment horizontal="center" wrapText="1"/>
    </xf>
    <xf numFmtId="0" fontId="3" fillId="0" borderId="64" xfId="0" applyFont="1" applyBorder="1" applyAlignment="1">
      <alignment horizontal="center" wrapText="1"/>
    </xf>
    <xf numFmtId="0" fontId="9" fillId="0" borderId="15" xfId="0" applyFont="1" applyBorder="1" applyAlignment="1" applyProtection="1">
      <alignment horizontal="left"/>
      <protection locked="0"/>
    </xf>
    <xf numFmtId="0" fontId="9" fillId="0" borderId="16" xfId="0" applyFont="1" applyBorder="1" applyAlignment="1" applyProtection="1">
      <alignment horizontal="left"/>
      <protection locked="0"/>
    </xf>
    <xf numFmtId="0" fontId="9" fillId="0" borderId="17" xfId="0" applyFont="1" applyBorder="1" applyAlignment="1" applyProtection="1">
      <alignment horizontal="left"/>
      <protection locked="0"/>
    </xf>
    <xf numFmtId="0" fontId="6" fillId="0" borderId="0" xfId="0" applyFont="1" applyFill="1"/>
    <xf numFmtId="0" fontId="7" fillId="0" borderId="0" xfId="0" applyFont="1" applyFill="1" applyBorder="1" applyAlignment="1">
      <alignment horizontal="center"/>
    </xf>
    <xf numFmtId="0" fontId="0" fillId="0" borderId="0" xfId="0" applyFill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15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CALLE N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'RESUMEN C-2'!$AL$6</c:f>
              <c:strCache>
                <c:ptCount val="1"/>
                <c:pt idx="0">
                  <c:v>AUTOMOVIL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'RESUMEN C-2'!$AL$7</c:f>
              <c:numCache>
                <c:formatCode>#,##0.00</c:formatCode>
                <c:ptCount val="1"/>
                <c:pt idx="0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CA-4244-BB31-E4AE8E2E8EF0}"/>
            </c:ext>
          </c:extLst>
        </c:ser>
        <c:ser>
          <c:idx val="1"/>
          <c:order val="1"/>
          <c:tx>
            <c:strRef>
              <c:f>'RESUMEN C-2'!$AM$6</c:f>
              <c:strCache>
                <c:ptCount val="1"/>
                <c:pt idx="0">
                  <c:v>CAMIONETA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'RESUMEN C-2'!$AM$7</c:f>
              <c:numCache>
                <c:formatCode>#,##0.00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CA-4244-BB31-E4AE8E2E8EF0}"/>
            </c:ext>
          </c:extLst>
        </c:ser>
        <c:ser>
          <c:idx val="2"/>
          <c:order val="2"/>
          <c:tx>
            <c:strRef>
              <c:f>'RESUMEN C-2'!$AN$6</c:f>
              <c:strCache>
                <c:ptCount val="1"/>
                <c:pt idx="0">
                  <c:v>CAMIONETA RURAL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'RESUMEN C-2'!$AN$7</c:f>
              <c:numCache>
                <c:formatCode>#,##0.00</c:formatCode>
                <c:ptCount val="1"/>
                <c:pt idx="0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CA-4244-BB31-E4AE8E2E8EF0}"/>
            </c:ext>
          </c:extLst>
        </c:ser>
        <c:ser>
          <c:idx val="3"/>
          <c:order val="3"/>
          <c:tx>
            <c:strRef>
              <c:f>'RESUMEN C-2'!$AO$6</c:f>
              <c:strCache>
                <c:ptCount val="1"/>
                <c:pt idx="0">
                  <c:v>MICRO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'RESUMEN C-2'!$AO$7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CA-4244-BB31-E4AE8E2E8EF0}"/>
            </c:ext>
          </c:extLst>
        </c:ser>
        <c:ser>
          <c:idx val="4"/>
          <c:order val="4"/>
          <c:tx>
            <c:strRef>
              <c:f>'RESUMEN C-2'!$AP$6</c:f>
              <c:strCache>
                <c:ptCount val="1"/>
                <c:pt idx="0">
                  <c:v>2E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'RESUMEN C-2'!$AP$7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CA-4244-BB31-E4AE8E2E8EF0}"/>
            </c:ext>
          </c:extLst>
        </c:ser>
        <c:ser>
          <c:idx val="5"/>
          <c:order val="5"/>
          <c:tx>
            <c:strRef>
              <c:f>'RESUMEN C-2'!$AQ$6</c:f>
              <c:strCache>
                <c:ptCount val="1"/>
                <c:pt idx="0">
                  <c:v>3E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'RESUMEN C-2'!$AQ$7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CA-4244-BB31-E4AE8E2E8EF0}"/>
            </c:ext>
          </c:extLst>
        </c:ser>
        <c:ser>
          <c:idx val="6"/>
          <c:order val="6"/>
          <c:tx>
            <c:strRef>
              <c:f>'RESUMEN C-2'!$AR$6</c:f>
              <c:strCache>
                <c:ptCount val="1"/>
                <c:pt idx="0">
                  <c:v>2E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C-2'!$AR$7</c:f>
              <c:numCache>
                <c:formatCode>#,##0.00</c:formatCode>
                <c:ptCount val="1"/>
                <c:pt idx="0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CA-4244-BB31-E4AE8E2E8EF0}"/>
            </c:ext>
          </c:extLst>
        </c:ser>
        <c:ser>
          <c:idx val="7"/>
          <c:order val="7"/>
          <c:tx>
            <c:strRef>
              <c:f>'RESUMEN C-2'!$AS$6</c:f>
              <c:strCache>
                <c:ptCount val="1"/>
                <c:pt idx="0">
                  <c:v>3E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C-2'!$AS$7</c:f>
              <c:numCache>
                <c:formatCode>#,##0.00</c:formatCode>
                <c:ptCount val="1"/>
                <c:pt idx="0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CA-4244-BB31-E4AE8E2E8EF0}"/>
            </c:ext>
          </c:extLst>
        </c:ser>
        <c:ser>
          <c:idx val="8"/>
          <c:order val="8"/>
          <c:tx>
            <c:strRef>
              <c:f>'RESUMEN C-2'!$AT$6</c:f>
              <c:strCache>
                <c:ptCount val="1"/>
                <c:pt idx="0">
                  <c:v>4E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C-2'!$AT$7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CA-4244-BB31-E4AE8E2E8EF0}"/>
            </c:ext>
          </c:extLst>
        </c:ser>
        <c:ser>
          <c:idx val="9"/>
          <c:order val="9"/>
          <c:tx>
            <c:strRef>
              <c:f>'RESUMEN C-2'!$AU$6</c:f>
              <c:strCache>
                <c:ptCount val="1"/>
                <c:pt idx="0">
                  <c:v>2S2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C-2'!$AU$7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CA-4244-BB31-E4AE8E2E8EF0}"/>
            </c:ext>
          </c:extLst>
        </c:ser>
        <c:ser>
          <c:idx val="10"/>
          <c:order val="10"/>
          <c:tx>
            <c:strRef>
              <c:f>'RESUMEN C-2'!$AV$6</c:f>
              <c:strCache>
                <c:ptCount val="1"/>
                <c:pt idx="0">
                  <c:v>2S3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C-2'!$AV$7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CA-4244-BB31-E4AE8E2E8EF0}"/>
            </c:ext>
          </c:extLst>
        </c:ser>
        <c:ser>
          <c:idx val="11"/>
          <c:order val="11"/>
          <c:tx>
            <c:strRef>
              <c:f>'RESUMEN C-2'!$AW$6</c:f>
              <c:strCache>
                <c:ptCount val="1"/>
                <c:pt idx="0">
                  <c:v>3S2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C-2'!$AW$7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CA-4244-BB31-E4AE8E2E8EF0}"/>
            </c:ext>
          </c:extLst>
        </c:ser>
        <c:ser>
          <c:idx val="12"/>
          <c:order val="12"/>
          <c:tx>
            <c:strRef>
              <c:f>'RESUMEN C-2'!$AX$6</c:f>
              <c:strCache>
                <c:ptCount val="1"/>
                <c:pt idx="0">
                  <c:v>&gt;=3S3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C-2'!$AX$7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CA-4244-BB31-E4AE8E2E8EF0}"/>
            </c:ext>
          </c:extLst>
        </c:ser>
        <c:ser>
          <c:idx val="13"/>
          <c:order val="13"/>
          <c:tx>
            <c:strRef>
              <c:f>'RESUMEN C-2'!$AY$6</c:f>
              <c:strCache>
                <c:ptCount val="1"/>
                <c:pt idx="0">
                  <c:v>2T2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C-2'!$AY$7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CA-4244-BB31-E4AE8E2E8EF0}"/>
            </c:ext>
          </c:extLst>
        </c:ser>
        <c:ser>
          <c:idx val="14"/>
          <c:order val="14"/>
          <c:tx>
            <c:strRef>
              <c:f>'RESUMEN C-2'!$AZ$6</c:f>
              <c:strCache>
                <c:ptCount val="1"/>
                <c:pt idx="0">
                  <c:v>2T3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C-2'!$AZ$7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FCA-4244-BB31-E4AE8E2E8EF0}"/>
            </c:ext>
          </c:extLst>
        </c:ser>
        <c:ser>
          <c:idx val="15"/>
          <c:order val="15"/>
          <c:tx>
            <c:strRef>
              <c:f>'RESUMEN C-2'!$BA$6</c:f>
              <c:strCache>
                <c:ptCount val="1"/>
                <c:pt idx="0">
                  <c:v>3T2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C-2'!$BA$7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FCA-4244-BB31-E4AE8E2E8EF0}"/>
            </c:ext>
          </c:extLst>
        </c:ser>
        <c:ser>
          <c:idx val="16"/>
          <c:order val="16"/>
          <c:tx>
            <c:strRef>
              <c:f>'RESUMEN C-2'!$BB$6</c:f>
              <c:strCache>
                <c:ptCount val="1"/>
                <c:pt idx="0">
                  <c:v>&gt;=3T3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C-2'!$BB$7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FCA-4244-BB31-E4AE8E2E8E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4119720"/>
        <c:axId val="364119328"/>
      </c:barChart>
      <c:catAx>
        <c:axId val="364119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64119328"/>
        <c:crosses val="autoZero"/>
        <c:auto val="1"/>
        <c:lblAlgn val="ctr"/>
        <c:lblOffset val="100"/>
        <c:noMultiLvlLbl val="0"/>
      </c:catAx>
      <c:valAx>
        <c:axId val="364119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64119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legend>
    <c:plotVisOnly val="1"/>
    <c:dispBlanksAs val="gap"/>
    <c:showDLblsOverMax val="0"/>
  </c:chart>
  <c:spPr>
    <a:solidFill>
      <a:schemeClr val="bg1"/>
    </a:solidFill>
    <a:ln w="2857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PSJE</a:t>
            </a:r>
            <a:r>
              <a:rPr lang="es-PE" baseline="0"/>
              <a:t> 02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'RESUMEN C-2'!$AL$6</c:f>
              <c:strCache>
                <c:ptCount val="1"/>
                <c:pt idx="0">
                  <c:v>AUTOMOVIL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'RESUMEN C-2'!$AL$7</c:f>
              <c:numCache>
                <c:formatCode>#,##0.00</c:formatCode>
                <c:ptCount val="1"/>
                <c:pt idx="0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AE-4DFF-9AD3-AC79CE3C3D8D}"/>
            </c:ext>
          </c:extLst>
        </c:ser>
        <c:ser>
          <c:idx val="1"/>
          <c:order val="1"/>
          <c:tx>
            <c:strRef>
              <c:f>'RESUMEN C-2'!$AM$6</c:f>
              <c:strCache>
                <c:ptCount val="1"/>
                <c:pt idx="0">
                  <c:v>CAMIONETA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'RESUMEN C-2'!$AM$7</c:f>
              <c:numCache>
                <c:formatCode>#,##0.00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AE-4DFF-9AD3-AC79CE3C3D8D}"/>
            </c:ext>
          </c:extLst>
        </c:ser>
        <c:ser>
          <c:idx val="2"/>
          <c:order val="2"/>
          <c:tx>
            <c:strRef>
              <c:f>'RESUMEN C-2'!$AN$6</c:f>
              <c:strCache>
                <c:ptCount val="1"/>
                <c:pt idx="0">
                  <c:v>CAMIONETA RURAL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'RESUMEN C-2'!$AN$7</c:f>
              <c:numCache>
                <c:formatCode>#,##0.00</c:formatCode>
                <c:ptCount val="1"/>
                <c:pt idx="0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AE-4DFF-9AD3-AC79CE3C3D8D}"/>
            </c:ext>
          </c:extLst>
        </c:ser>
        <c:ser>
          <c:idx val="3"/>
          <c:order val="3"/>
          <c:tx>
            <c:strRef>
              <c:f>'RESUMEN C-2'!$AO$6</c:f>
              <c:strCache>
                <c:ptCount val="1"/>
                <c:pt idx="0">
                  <c:v>MICRO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'RESUMEN C-2'!$AO$7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AE-4DFF-9AD3-AC79CE3C3D8D}"/>
            </c:ext>
          </c:extLst>
        </c:ser>
        <c:ser>
          <c:idx val="4"/>
          <c:order val="4"/>
          <c:tx>
            <c:strRef>
              <c:f>'RESUMEN C-2'!$AP$6</c:f>
              <c:strCache>
                <c:ptCount val="1"/>
                <c:pt idx="0">
                  <c:v>2E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'RESUMEN C-2'!$AP$7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AAE-4DFF-9AD3-AC79CE3C3D8D}"/>
            </c:ext>
          </c:extLst>
        </c:ser>
        <c:ser>
          <c:idx val="5"/>
          <c:order val="5"/>
          <c:tx>
            <c:strRef>
              <c:f>'RESUMEN C-2'!$AQ$6</c:f>
              <c:strCache>
                <c:ptCount val="1"/>
                <c:pt idx="0">
                  <c:v>3E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'RESUMEN C-2'!$AQ$7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AE-4DFF-9AD3-AC79CE3C3D8D}"/>
            </c:ext>
          </c:extLst>
        </c:ser>
        <c:ser>
          <c:idx val="6"/>
          <c:order val="6"/>
          <c:tx>
            <c:strRef>
              <c:f>'RESUMEN C-2'!$AR$6</c:f>
              <c:strCache>
                <c:ptCount val="1"/>
                <c:pt idx="0">
                  <c:v>2E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C-2'!$AR$7</c:f>
              <c:numCache>
                <c:formatCode>#,##0.00</c:formatCode>
                <c:ptCount val="1"/>
                <c:pt idx="0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AAE-4DFF-9AD3-AC79CE3C3D8D}"/>
            </c:ext>
          </c:extLst>
        </c:ser>
        <c:ser>
          <c:idx val="7"/>
          <c:order val="7"/>
          <c:tx>
            <c:strRef>
              <c:f>'RESUMEN C-2'!$AS$6</c:f>
              <c:strCache>
                <c:ptCount val="1"/>
                <c:pt idx="0">
                  <c:v>3E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C-2'!$AS$7</c:f>
              <c:numCache>
                <c:formatCode>#,##0.00</c:formatCode>
                <c:ptCount val="1"/>
                <c:pt idx="0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AAE-4DFF-9AD3-AC79CE3C3D8D}"/>
            </c:ext>
          </c:extLst>
        </c:ser>
        <c:ser>
          <c:idx val="8"/>
          <c:order val="8"/>
          <c:tx>
            <c:strRef>
              <c:f>'RESUMEN C-2'!$AT$6</c:f>
              <c:strCache>
                <c:ptCount val="1"/>
                <c:pt idx="0">
                  <c:v>4E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C-2'!$AT$7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AAE-4DFF-9AD3-AC79CE3C3D8D}"/>
            </c:ext>
          </c:extLst>
        </c:ser>
        <c:ser>
          <c:idx val="9"/>
          <c:order val="9"/>
          <c:tx>
            <c:strRef>
              <c:f>'RESUMEN C-2'!$AU$6</c:f>
              <c:strCache>
                <c:ptCount val="1"/>
                <c:pt idx="0">
                  <c:v>2S2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C-2'!$AU$7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AAE-4DFF-9AD3-AC79CE3C3D8D}"/>
            </c:ext>
          </c:extLst>
        </c:ser>
        <c:ser>
          <c:idx val="10"/>
          <c:order val="10"/>
          <c:tx>
            <c:strRef>
              <c:f>'RESUMEN C-2'!$AV$6</c:f>
              <c:strCache>
                <c:ptCount val="1"/>
                <c:pt idx="0">
                  <c:v>2S3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C-2'!$AV$7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AAE-4DFF-9AD3-AC79CE3C3D8D}"/>
            </c:ext>
          </c:extLst>
        </c:ser>
        <c:ser>
          <c:idx val="11"/>
          <c:order val="11"/>
          <c:tx>
            <c:strRef>
              <c:f>'RESUMEN C-2'!$AW$6</c:f>
              <c:strCache>
                <c:ptCount val="1"/>
                <c:pt idx="0">
                  <c:v>3S2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C-2'!$AW$7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AAE-4DFF-9AD3-AC79CE3C3D8D}"/>
            </c:ext>
          </c:extLst>
        </c:ser>
        <c:ser>
          <c:idx val="12"/>
          <c:order val="12"/>
          <c:tx>
            <c:strRef>
              <c:f>'RESUMEN C-2'!$AX$6</c:f>
              <c:strCache>
                <c:ptCount val="1"/>
                <c:pt idx="0">
                  <c:v>&gt;=3S3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C-2'!$AX$7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AAE-4DFF-9AD3-AC79CE3C3D8D}"/>
            </c:ext>
          </c:extLst>
        </c:ser>
        <c:ser>
          <c:idx val="13"/>
          <c:order val="13"/>
          <c:tx>
            <c:strRef>
              <c:f>'RESUMEN C-2'!$AY$6</c:f>
              <c:strCache>
                <c:ptCount val="1"/>
                <c:pt idx="0">
                  <c:v>2T2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C-2'!$AY$7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AAE-4DFF-9AD3-AC79CE3C3D8D}"/>
            </c:ext>
          </c:extLst>
        </c:ser>
        <c:ser>
          <c:idx val="14"/>
          <c:order val="14"/>
          <c:tx>
            <c:strRef>
              <c:f>'RESUMEN C-2'!$AZ$6</c:f>
              <c:strCache>
                <c:ptCount val="1"/>
                <c:pt idx="0">
                  <c:v>2T3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C-2'!$AZ$7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AAE-4DFF-9AD3-AC79CE3C3D8D}"/>
            </c:ext>
          </c:extLst>
        </c:ser>
        <c:ser>
          <c:idx val="15"/>
          <c:order val="15"/>
          <c:tx>
            <c:strRef>
              <c:f>'RESUMEN C-2'!$BA$6</c:f>
              <c:strCache>
                <c:ptCount val="1"/>
                <c:pt idx="0">
                  <c:v>3T2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C-2'!$BA$7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EAAE-4DFF-9AD3-AC79CE3C3D8D}"/>
            </c:ext>
          </c:extLst>
        </c:ser>
        <c:ser>
          <c:idx val="16"/>
          <c:order val="16"/>
          <c:tx>
            <c:strRef>
              <c:f>'RESUMEN C-2'!$BB$6</c:f>
              <c:strCache>
                <c:ptCount val="1"/>
                <c:pt idx="0">
                  <c:v>&gt;=3T3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C-2'!$BB$7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EAAE-4DFF-9AD3-AC79CE3C3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4119720"/>
        <c:axId val="364119328"/>
      </c:barChart>
      <c:catAx>
        <c:axId val="364119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64119328"/>
        <c:crosses val="autoZero"/>
        <c:auto val="1"/>
        <c:lblAlgn val="ctr"/>
        <c:lblOffset val="100"/>
        <c:noMultiLvlLbl val="0"/>
      </c:catAx>
      <c:valAx>
        <c:axId val="364119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64119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legend>
    <c:plotVisOnly val="1"/>
    <c:dispBlanksAs val="gap"/>
    <c:showDLblsOverMax val="0"/>
  </c:chart>
  <c:spPr>
    <a:solidFill>
      <a:schemeClr val="bg1"/>
    </a:solidFill>
    <a:ln w="2857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CALLE Nº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'RESUMEN C-2'!$AL$6</c:f>
              <c:strCache>
                <c:ptCount val="1"/>
                <c:pt idx="0">
                  <c:v>AUTOMOVIL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'RESUMEN C-2'!$AL$7</c:f>
              <c:numCache>
                <c:formatCode>#,##0.00</c:formatCode>
                <c:ptCount val="1"/>
                <c:pt idx="0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E4-44E5-9D6A-5BCD9473D58E}"/>
            </c:ext>
          </c:extLst>
        </c:ser>
        <c:ser>
          <c:idx val="1"/>
          <c:order val="1"/>
          <c:tx>
            <c:strRef>
              <c:f>'RESUMEN C-2'!$AM$6</c:f>
              <c:strCache>
                <c:ptCount val="1"/>
                <c:pt idx="0">
                  <c:v>CAMIONETA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'RESUMEN C-2'!$AM$7</c:f>
              <c:numCache>
                <c:formatCode>#,##0.00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E4-44E5-9D6A-5BCD9473D58E}"/>
            </c:ext>
          </c:extLst>
        </c:ser>
        <c:ser>
          <c:idx val="2"/>
          <c:order val="2"/>
          <c:tx>
            <c:strRef>
              <c:f>'RESUMEN C-2'!$AN$6</c:f>
              <c:strCache>
                <c:ptCount val="1"/>
                <c:pt idx="0">
                  <c:v>CAMIONETA RURAL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'RESUMEN C-2'!$AN$7</c:f>
              <c:numCache>
                <c:formatCode>#,##0.00</c:formatCode>
                <c:ptCount val="1"/>
                <c:pt idx="0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E4-44E5-9D6A-5BCD9473D58E}"/>
            </c:ext>
          </c:extLst>
        </c:ser>
        <c:ser>
          <c:idx val="3"/>
          <c:order val="3"/>
          <c:tx>
            <c:strRef>
              <c:f>'RESUMEN C-2'!$AO$6</c:f>
              <c:strCache>
                <c:ptCount val="1"/>
                <c:pt idx="0">
                  <c:v>MICRO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'RESUMEN C-2'!$AO$7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E4-44E5-9D6A-5BCD9473D58E}"/>
            </c:ext>
          </c:extLst>
        </c:ser>
        <c:ser>
          <c:idx val="4"/>
          <c:order val="4"/>
          <c:tx>
            <c:strRef>
              <c:f>'RESUMEN C-2'!$AP$6</c:f>
              <c:strCache>
                <c:ptCount val="1"/>
                <c:pt idx="0">
                  <c:v>2E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'RESUMEN C-2'!$AP$7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E4-44E5-9D6A-5BCD9473D58E}"/>
            </c:ext>
          </c:extLst>
        </c:ser>
        <c:ser>
          <c:idx val="5"/>
          <c:order val="5"/>
          <c:tx>
            <c:strRef>
              <c:f>'RESUMEN C-2'!$AQ$6</c:f>
              <c:strCache>
                <c:ptCount val="1"/>
                <c:pt idx="0">
                  <c:v>3E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'RESUMEN C-2'!$AQ$7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E4-44E5-9D6A-5BCD9473D58E}"/>
            </c:ext>
          </c:extLst>
        </c:ser>
        <c:ser>
          <c:idx val="6"/>
          <c:order val="6"/>
          <c:tx>
            <c:strRef>
              <c:f>'RESUMEN C-2'!$AR$6</c:f>
              <c:strCache>
                <c:ptCount val="1"/>
                <c:pt idx="0">
                  <c:v>2E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C-2'!$AR$7</c:f>
              <c:numCache>
                <c:formatCode>#,##0.00</c:formatCode>
                <c:ptCount val="1"/>
                <c:pt idx="0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7E4-44E5-9D6A-5BCD9473D58E}"/>
            </c:ext>
          </c:extLst>
        </c:ser>
        <c:ser>
          <c:idx val="7"/>
          <c:order val="7"/>
          <c:tx>
            <c:strRef>
              <c:f>'RESUMEN C-2'!$AS$6</c:f>
              <c:strCache>
                <c:ptCount val="1"/>
                <c:pt idx="0">
                  <c:v>3E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C-2'!$AS$7</c:f>
              <c:numCache>
                <c:formatCode>#,##0.00</c:formatCode>
                <c:ptCount val="1"/>
                <c:pt idx="0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7E4-44E5-9D6A-5BCD9473D58E}"/>
            </c:ext>
          </c:extLst>
        </c:ser>
        <c:ser>
          <c:idx val="8"/>
          <c:order val="8"/>
          <c:tx>
            <c:strRef>
              <c:f>'RESUMEN C-2'!$AT$6</c:f>
              <c:strCache>
                <c:ptCount val="1"/>
                <c:pt idx="0">
                  <c:v>4E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C-2'!$AT$7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7E4-44E5-9D6A-5BCD9473D58E}"/>
            </c:ext>
          </c:extLst>
        </c:ser>
        <c:ser>
          <c:idx val="9"/>
          <c:order val="9"/>
          <c:tx>
            <c:strRef>
              <c:f>'RESUMEN C-2'!$AU$6</c:f>
              <c:strCache>
                <c:ptCount val="1"/>
                <c:pt idx="0">
                  <c:v>2S2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C-2'!$AU$7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7E4-44E5-9D6A-5BCD9473D58E}"/>
            </c:ext>
          </c:extLst>
        </c:ser>
        <c:ser>
          <c:idx val="10"/>
          <c:order val="10"/>
          <c:tx>
            <c:strRef>
              <c:f>'RESUMEN C-2'!$AV$6</c:f>
              <c:strCache>
                <c:ptCount val="1"/>
                <c:pt idx="0">
                  <c:v>2S3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C-2'!$AV$7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7E4-44E5-9D6A-5BCD9473D58E}"/>
            </c:ext>
          </c:extLst>
        </c:ser>
        <c:ser>
          <c:idx val="11"/>
          <c:order val="11"/>
          <c:tx>
            <c:strRef>
              <c:f>'RESUMEN C-2'!$AW$6</c:f>
              <c:strCache>
                <c:ptCount val="1"/>
                <c:pt idx="0">
                  <c:v>3S2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C-2'!$AW$7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7E4-44E5-9D6A-5BCD9473D58E}"/>
            </c:ext>
          </c:extLst>
        </c:ser>
        <c:ser>
          <c:idx val="12"/>
          <c:order val="12"/>
          <c:tx>
            <c:strRef>
              <c:f>'RESUMEN C-2'!$AX$6</c:f>
              <c:strCache>
                <c:ptCount val="1"/>
                <c:pt idx="0">
                  <c:v>&gt;=3S3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C-2'!$AX$7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7E4-44E5-9D6A-5BCD9473D58E}"/>
            </c:ext>
          </c:extLst>
        </c:ser>
        <c:ser>
          <c:idx val="13"/>
          <c:order val="13"/>
          <c:tx>
            <c:strRef>
              <c:f>'RESUMEN C-2'!$AY$6</c:f>
              <c:strCache>
                <c:ptCount val="1"/>
                <c:pt idx="0">
                  <c:v>2T2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C-2'!$AY$7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7E4-44E5-9D6A-5BCD9473D58E}"/>
            </c:ext>
          </c:extLst>
        </c:ser>
        <c:ser>
          <c:idx val="14"/>
          <c:order val="14"/>
          <c:tx>
            <c:strRef>
              <c:f>'RESUMEN C-2'!$AZ$6</c:f>
              <c:strCache>
                <c:ptCount val="1"/>
                <c:pt idx="0">
                  <c:v>2T3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C-2'!$AZ$7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7E4-44E5-9D6A-5BCD9473D58E}"/>
            </c:ext>
          </c:extLst>
        </c:ser>
        <c:ser>
          <c:idx val="15"/>
          <c:order val="15"/>
          <c:tx>
            <c:strRef>
              <c:f>'RESUMEN C-2'!$BA$6</c:f>
              <c:strCache>
                <c:ptCount val="1"/>
                <c:pt idx="0">
                  <c:v>3T2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C-2'!$BA$7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47E4-44E5-9D6A-5BCD9473D58E}"/>
            </c:ext>
          </c:extLst>
        </c:ser>
        <c:ser>
          <c:idx val="16"/>
          <c:order val="16"/>
          <c:tx>
            <c:strRef>
              <c:f>'RESUMEN C-2'!$BB$6</c:f>
              <c:strCache>
                <c:ptCount val="1"/>
                <c:pt idx="0">
                  <c:v>&gt;=3T3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val>
            <c:numRef>
              <c:f>'RESUMEN C-2'!$BB$7</c:f>
              <c:numCache>
                <c:formatCode>#,##0.00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7E4-44E5-9D6A-5BCD9473D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4119720"/>
        <c:axId val="364119328"/>
      </c:barChart>
      <c:catAx>
        <c:axId val="364119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64119328"/>
        <c:crosses val="autoZero"/>
        <c:auto val="1"/>
        <c:lblAlgn val="ctr"/>
        <c:lblOffset val="100"/>
        <c:noMultiLvlLbl val="0"/>
      </c:catAx>
      <c:valAx>
        <c:axId val="364119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364119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legend>
    <c:plotVisOnly val="1"/>
    <c:dispBlanksAs val="gap"/>
    <c:showDLblsOverMax val="0"/>
  </c:chart>
  <c:spPr>
    <a:solidFill>
      <a:schemeClr val="bg1"/>
    </a:solidFill>
    <a:ln w="2857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</xdr:colOff>
      <xdr:row>20</xdr:row>
      <xdr:rowOff>35718</xdr:rowOff>
    </xdr:from>
    <xdr:to>
      <xdr:col>13</xdr:col>
      <xdr:colOff>23811</xdr:colOff>
      <xdr:row>33</xdr:row>
      <xdr:rowOff>11906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</xdr:colOff>
      <xdr:row>20</xdr:row>
      <xdr:rowOff>35718</xdr:rowOff>
    </xdr:from>
    <xdr:to>
      <xdr:col>13</xdr:col>
      <xdr:colOff>23811</xdr:colOff>
      <xdr:row>33</xdr:row>
      <xdr:rowOff>11906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B1105E3-C8E9-4E51-AE01-4C40ADAFF5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</xdr:colOff>
      <xdr:row>20</xdr:row>
      <xdr:rowOff>35718</xdr:rowOff>
    </xdr:from>
    <xdr:to>
      <xdr:col>13</xdr:col>
      <xdr:colOff>23811</xdr:colOff>
      <xdr:row>33</xdr:row>
      <xdr:rowOff>11906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B184957-4747-4C28-80FC-C6C419B5B4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C292"/>
  <sheetViews>
    <sheetView view="pageBreakPreview" zoomScale="85" zoomScaleNormal="100" zoomScaleSheetLayoutView="85" workbookViewId="0">
      <selection activeCell="B256" sqref="B256:U256"/>
    </sheetView>
  </sheetViews>
  <sheetFormatPr baseColWidth="10" defaultRowHeight="14.4" x14ac:dyDescent="0.3"/>
  <cols>
    <col min="1" max="1" width="1.5546875" customWidth="1"/>
    <col min="2" max="2" width="8.6640625" customWidth="1"/>
    <col min="3" max="3" width="12.109375" customWidth="1"/>
    <col min="4" max="4" width="12" customWidth="1"/>
    <col min="5" max="15" width="9.6640625" customWidth="1"/>
    <col min="16" max="16" width="13.44140625" customWidth="1"/>
    <col min="17" max="19" width="9.6640625" customWidth="1"/>
    <col min="20" max="21" width="8.6640625" customWidth="1"/>
    <col min="24" max="24" width="13.44140625" customWidth="1"/>
    <col min="25" max="27" width="9.6640625" customWidth="1"/>
    <col min="28" max="29" width="8.6640625" customWidth="1"/>
    <col min="257" max="257" width="1.5546875" customWidth="1"/>
    <col min="258" max="258" width="8.6640625" customWidth="1"/>
    <col min="259" max="259" width="12.109375" customWidth="1"/>
    <col min="260" max="260" width="12" customWidth="1"/>
    <col min="261" max="271" width="9.6640625" customWidth="1"/>
    <col min="272" max="272" width="13.44140625" customWidth="1"/>
    <col min="273" max="275" width="9.6640625" customWidth="1"/>
    <col min="276" max="277" width="8.6640625" customWidth="1"/>
    <col min="513" max="513" width="1.5546875" customWidth="1"/>
    <col min="514" max="514" width="8.6640625" customWidth="1"/>
    <col min="515" max="515" width="12.109375" customWidth="1"/>
    <col min="516" max="516" width="12" customWidth="1"/>
    <col min="517" max="527" width="9.6640625" customWidth="1"/>
    <col min="528" max="528" width="13.44140625" customWidth="1"/>
    <col min="529" max="531" width="9.6640625" customWidth="1"/>
    <col min="532" max="533" width="8.6640625" customWidth="1"/>
    <col min="769" max="769" width="1.5546875" customWidth="1"/>
    <col min="770" max="770" width="8.6640625" customWidth="1"/>
    <col min="771" max="771" width="12.109375" customWidth="1"/>
    <col min="772" max="772" width="12" customWidth="1"/>
    <col min="773" max="783" width="9.6640625" customWidth="1"/>
    <col min="784" max="784" width="13.44140625" customWidth="1"/>
    <col min="785" max="787" width="9.6640625" customWidth="1"/>
    <col min="788" max="789" width="8.6640625" customWidth="1"/>
    <col min="1025" max="1025" width="1.5546875" customWidth="1"/>
    <col min="1026" max="1026" width="8.6640625" customWidth="1"/>
    <col min="1027" max="1027" width="12.109375" customWidth="1"/>
    <col min="1028" max="1028" width="12" customWidth="1"/>
    <col min="1029" max="1039" width="9.6640625" customWidth="1"/>
    <col min="1040" max="1040" width="13.44140625" customWidth="1"/>
    <col min="1041" max="1043" width="9.6640625" customWidth="1"/>
    <col min="1044" max="1045" width="8.6640625" customWidth="1"/>
    <col min="1281" max="1281" width="1.5546875" customWidth="1"/>
    <col min="1282" max="1282" width="8.6640625" customWidth="1"/>
    <col min="1283" max="1283" width="12.109375" customWidth="1"/>
    <col min="1284" max="1284" width="12" customWidth="1"/>
    <col min="1285" max="1295" width="9.6640625" customWidth="1"/>
    <col min="1296" max="1296" width="13.44140625" customWidth="1"/>
    <col min="1297" max="1299" width="9.6640625" customWidth="1"/>
    <col min="1300" max="1301" width="8.6640625" customWidth="1"/>
    <col min="1537" max="1537" width="1.5546875" customWidth="1"/>
    <col min="1538" max="1538" width="8.6640625" customWidth="1"/>
    <col min="1539" max="1539" width="12.109375" customWidth="1"/>
    <col min="1540" max="1540" width="12" customWidth="1"/>
    <col min="1541" max="1551" width="9.6640625" customWidth="1"/>
    <col min="1552" max="1552" width="13.44140625" customWidth="1"/>
    <col min="1553" max="1555" width="9.6640625" customWidth="1"/>
    <col min="1556" max="1557" width="8.6640625" customWidth="1"/>
    <col min="1793" max="1793" width="1.5546875" customWidth="1"/>
    <col min="1794" max="1794" width="8.6640625" customWidth="1"/>
    <col min="1795" max="1795" width="12.109375" customWidth="1"/>
    <col min="1796" max="1796" width="12" customWidth="1"/>
    <col min="1797" max="1807" width="9.6640625" customWidth="1"/>
    <col min="1808" max="1808" width="13.44140625" customWidth="1"/>
    <col min="1809" max="1811" width="9.6640625" customWidth="1"/>
    <col min="1812" max="1813" width="8.6640625" customWidth="1"/>
    <col min="2049" max="2049" width="1.5546875" customWidth="1"/>
    <col min="2050" max="2050" width="8.6640625" customWidth="1"/>
    <col min="2051" max="2051" width="12.109375" customWidth="1"/>
    <col min="2052" max="2052" width="12" customWidth="1"/>
    <col min="2053" max="2063" width="9.6640625" customWidth="1"/>
    <col min="2064" max="2064" width="13.44140625" customWidth="1"/>
    <col min="2065" max="2067" width="9.6640625" customWidth="1"/>
    <col min="2068" max="2069" width="8.6640625" customWidth="1"/>
    <col min="2305" max="2305" width="1.5546875" customWidth="1"/>
    <col min="2306" max="2306" width="8.6640625" customWidth="1"/>
    <col min="2307" max="2307" width="12.109375" customWidth="1"/>
    <col min="2308" max="2308" width="12" customWidth="1"/>
    <col min="2309" max="2319" width="9.6640625" customWidth="1"/>
    <col min="2320" max="2320" width="13.44140625" customWidth="1"/>
    <col min="2321" max="2323" width="9.6640625" customWidth="1"/>
    <col min="2324" max="2325" width="8.6640625" customWidth="1"/>
    <col min="2561" max="2561" width="1.5546875" customWidth="1"/>
    <col min="2562" max="2562" width="8.6640625" customWidth="1"/>
    <col min="2563" max="2563" width="12.109375" customWidth="1"/>
    <col min="2564" max="2564" width="12" customWidth="1"/>
    <col min="2565" max="2575" width="9.6640625" customWidth="1"/>
    <col min="2576" max="2576" width="13.44140625" customWidth="1"/>
    <col min="2577" max="2579" width="9.6640625" customWidth="1"/>
    <col min="2580" max="2581" width="8.6640625" customWidth="1"/>
    <col min="2817" max="2817" width="1.5546875" customWidth="1"/>
    <col min="2818" max="2818" width="8.6640625" customWidth="1"/>
    <col min="2819" max="2819" width="12.109375" customWidth="1"/>
    <col min="2820" max="2820" width="12" customWidth="1"/>
    <col min="2821" max="2831" width="9.6640625" customWidth="1"/>
    <col min="2832" max="2832" width="13.44140625" customWidth="1"/>
    <col min="2833" max="2835" width="9.6640625" customWidth="1"/>
    <col min="2836" max="2837" width="8.6640625" customWidth="1"/>
    <col min="3073" max="3073" width="1.5546875" customWidth="1"/>
    <col min="3074" max="3074" width="8.6640625" customWidth="1"/>
    <col min="3075" max="3075" width="12.109375" customWidth="1"/>
    <col min="3076" max="3076" width="12" customWidth="1"/>
    <col min="3077" max="3087" width="9.6640625" customWidth="1"/>
    <col min="3088" max="3088" width="13.44140625" customWidth="1"/>
    <col min="3089" max="3091" width="9.6640625" customWidth="1"/>
    <col min="3092" max="3093" width="8.6640625" customWidth="1"/>
    <col min="3329" max="3329" width="1.5546875" customWidth="1"/>
    <col min="3330" max="3330" width="8.6640625" customWidth="1"/>
    <col min="3331" max="3331" width="12.109375" customWidth="1"/>
    <col min="3332" max="3332" width="12" customWidth="1"/>
    <col min="3333" max="3343" width="9.6640625" customWidth="1"/>
    <col min="3344" max="3344" width="13.44140625" customWidth="1"/>
    <col min="3345" max="3347" width="9.6640625" customWidth="1"/>
    <col min="3348" max="3349" width="8.6640625" customWidth="1"/>
    <col min="3585" max="3585" width="1.5546875" customWidth="1"/>
    <col min="3586" max="3586" width="8.6640625" customWidth="1"/>
    <col min="3587" max="3587" width="12.109375" customWidth="1"/>
    <col min="3588" max="3588" width="12" customWidth="1"/>
    <col min="3589" max="3599" width="9.6640625" customWidth="1"/>
    <col min="3600" max="3600" width="13.44140625" customWidth="1"/>
    <col min="3601" max="3603" width="9.6640625" customWidth="1"/>
    <col min="3604" max="3605" width="8.6640625" customWidth="1"/>
    <col min="3841" max="3841" width="1.5546875" customWidth="1"/>
    <col min="3842" max="3842" width="8.6640625" customWidth="1"/>
    <col min="3843" max="3843" width="12.109375" customWidth="1"/>
    <col min="3844" max="3844" width="12" customWidth="1"/>
    <col min="3845" max="3855" width="9.6640625" customWidth="1"/>
    <col min="3856" max="3856" width="13.44140625" customWidth="1"/>
    <col min="3857" max="3859" width="9.6640625" customWidth="1"/>
    <col min="3860" max="3861" width="8.6640625" customWidth="1"/>
    <col min="4097" max="4097" width="1.5546875" customWidth="1"/>
    <col min="4098" max="4098" width="8.6640625" customWidth="1"/>
    <col min="4099" max="4099" width="12.109375" customWidth="1"/>
    <col min="4100" max="4100" width="12" customWidth="1"/>
    <col min="4101" max="4111" width="9.6640625" customWidth="1"/>
    <col min="4112" max="4112" width="13.44140625" customWidth="1"/>
    <col min="4113" max="4115" width="9.6640625" customWidth="1"/>
    <col min="4116" max="4117" width="8.6640625" customWidth="1"/>
    <col min="4353" max="4353" width="1.5546875" customWidth="1"/>
    <col min="4354" max="4354" width="8.6640625" customWidth="1"/>
    <col min="4355" max="4355" width="12.109375" customWidth="1"/>
    <col min="4356" max="4356" width="12" customWidth="1"/>
    <col min="4357" max="4367" width="9.6640625" customWidth="1"/>
    <col min="4368" max="4368" width="13.44140625" customWidth="1"/>
    <col min="4369" max="4371" width="9.6640625" customWidth="1"/>
    <col min="4372" max="4373" width="8.6640625" customWidth="1"/>
    <col min="4609" max="4609" width="1.5546875" customWidth="1"/>
    <col min="4610" max="4610" width="8.6640625" customWidth="1"/>
    <col min="4611" max="4611" width="12.109375" customWidth="1"/>
    <col min="4612" max="4612" width="12" customWidth="1"/>
    <col min="4613" max="4623" width="9.6640625" customWidth="1"/>
    <col min="4624" max="4624" width="13.44140625" customWidth="1"/>
    <col min="4625" max="4627" width="9.6640625" customWidth="1"/>
    <col min="4628" max="4629" width="8.6640625" customWidth="1"/>
    <col min="4865" max="4865" width="1.5546875" customWidth="1"/>
    <col min="4866" max="4866" width="8.6640625" customWidth="1"/>
    <col min="4867" max="4867" width="12.109375" customWidth="1"/>
    <col min="4868" max="4868" width="12" customWidth="1"/>
    <col min="4869" max="4879" width="9.6640625" customWidth="1"/>
    <col min="4880" max="4880" width="13.44140625" customWidth="1"/>
    <col min="4881" max="4883" width="9.6640625" customWidth="1"/>
    <col min="4884" max="4885" width="8.6640625" customWidth="1"/>
    <col min="5121" max="5121" width="1.5546875" customWidth="1"/>
    <col min="5122" max="5122" width="8.6640625" customWidth="1"/>
    <col min="5123" max="5123" width="12.109375" customWidth="1"/>
    <col min="5124" max="5124" width="12" customWidth="1"/>
    <col min="5125" max="5135" width="9.6640625" customWidth="1"/>
    <col min="5136" max="5136" width="13.44140625" customWidth="1"/>
    <col min="5137" max="5139" width="9.6640625" customWidth="1"/>
    <col min="5140" max="5141" width="8.6640625" customWidth="1"/>
    <col min="5377" max="5377" width="1.5546875" customWidth="1"/>
    <col min="5378" max="5378" width="8.6640625" customWidth="1"/>
    <col min="5379" max="5379" width="12.109375" customWidth="1"/>
    <col min="5380" max="5380" width="12" customWidth="1"/>
    <col min="5381" max="5391" width="9.6640625" customWidth="1"/>
    <col min="5392" max="5392" width="13.44140625" customWidth="1"/>
    <col min="5393" max="5395" width="9.6640625" customWidth="1"/>
    <col min="5396" max="5397" width="8.6640625" customWidth="1"/>
    <col min="5633" max="5633" width="1.5546875" customWidth="1"/>
    <col min="5634" max="5634" width="8.6640625" customWidth="1"/>
    <col min="5635" max="5635" width="12.109375" customWidth="1"/>
    <col min="5636" max="5636" width="12" customWidth="1"/>
    <col min="5637" max="5647" width="9.6640625" customWidth="1"/>
    <col min="5648" max="5648" width="13.44140625" customWidth="1"/>
    <col min="5649" max="5651" width="9.6640625" customWidth="1"/>
    <col min="5652" max="5653" width="8.6640625" customWidth="1"/>
    <col min="5889" max="5889" width="1.5546875" customWidth="1"/>
    <col min="5890" max="5890" width="8.6640625" customWidth="1"/>
    <col min="5891" max="5891" width="12.109375" customWidth="1"/>
    <col min="5892" max="5892" width="12" customWidth="1"/>
    <col min="5893" max="5903" width="9.6640625" customWidth="1"/>
    <col min="5904" max="5904" width="13.44140625" customWidth="1"/>
    <col min="5905" max="5907" width="9.6640625" customWidth="1"/>
    <col min="5908" max="5909" width="8.6640625" customWidth="1"/>
    <col min="6145" max="6145" width="1.5546875" customWidth="1"/>
    <col min="6146" max="6146" width="8.6640625" customWidth="1"/>
    <col min="6147" max="6147" width="12.109375" customWidth="1"/>
    <col min="6148" max="6148" width="12" customWidth="1"/>
    <col min="6149" max="6159" width="9.6640625" customWidth="1"/>
    <col min="6160" max="6160" width="13.44140625" customWidth="1"/>
    <col min="6161" max="6163" width="9.6640625" customWidth="1"/>
    <col min="6164" max="6165" width="8.6640625" customWidth="1"/>
    <col min="6401" max="6401" width="1.5546875" customWidth="1"/>
    <col min="6402" max="6402" width="8.6640625" customWidth="1"/>
    <col min="6403" max="6403" width="12.109375" customWidth="1"/>
    <col min="6404" max="6404" width="12" customWidth="1"/>
    <col min="6405" max="6415" width="9.6640625" customWidth="1"/>
    <col min="6416" max="6416" width="13.44140625" customWidth="1"/>
    <col min="6417" max="6419" width="9.6640625" customWidth="1"/>
    <col min="6420" max="6421" width="8.6640625" customWidth="1"/>
    <col min="6657" max="6657" width="1.5546875" customWidth="1"/>
    <col min="6658" max="6658" width="8.6640625" customWidth="1"/>
    <col min="6659" max="6659" width="12.109375" customWidth="1"/>
    <col min="6660" max="6660" width="12" customWidth="1"/>
    <col min="6661" max="6671" width="9.6640625" customWidth="1"/>
    <col min="6672" max="6672" width="13.44140625" customWidth="1"/>
    <col min="6673" max="6675" width="9.6640625" customWidth="1"/>
    <col min="6676" max="6677" width="8.6640625" customWidth="1"/>
    <col min="6913" max="6913" width="1.5546875" customWidth="1"/>
    <col min="6914" max="6914" width="8.6640625" customWidth="1"/>
    <col min="6915" max="6915" width="12.109375" customWidth="1"/>
    <col min="6916" max="6916" width="12" customWidth="1"/>
    <col min="6917" max="6927" width="9.6640625" customWidth="1"/>
    <col min="6928" max="6928" width="13.44140625" customWidth="1"/>
    <col min="6929" max="6931" width="9.6640625" customWidth="1"/>
    <col min="6932" max="6933" width="8.6640625" customWidth="1"/>
    <col min="7169" max="7169" width="1.5546875" customWidth="1"/>
    <col min="7170" max="7170" width="8.6640625" customWidth="1"/>
    <col min="7171" max="7171" width="12.109375" customWidth="1"/>
    <col min="7172" max="7172" width="12" customWidth="1"/>
    <col min="7173" max="7183" width="9.6640625" customWidth="1"/>
    <col min="7184" max="7184" width="13.44140625" customWidth="1"/>
    <col min="7185" max="7187" width="9.6640625" customWidth="1"/>
    <col min="7188" max="7189" width="8.6640625" customWidth="1"/>
    <col min="7425" max="7425" width="1.5546875" customWidth="1"/>
    <col min="7426" max="7426" width="8.6640625" customWidth="1"/>
    <col min="7427" max="7427" width="12.109375" customWidth="1"/>
    <col min="7428" max="7428" width="12" customWidth="1"/>
    <col min="7429" max="7439" width="9.6640625" customWidth="1"/>
    <col min="7440" max="7440" width="13.44140625" customWidth="1"/>
    <col min="7441" max="7443" width="9.6640625" customWidth="1"/>
    <col min="7444" max="7445" width="8.6640625" customWidth="1"/>
    <col min="7681" max="7681" width="1.5546875" customWidth="1"/>
    <col min="7682" max="7682" width="8.6640625" customWidth="1"/>
    <col min="7683" max="7683" width="12.109375" customWidth="1"/>
    <col min="7684" max="7684" width="12" customWidth="1"/>
    <col min="7685" max="7695" width="9.6640625" customWidth="1"/>
    <col min="7696" max="7696" width="13.44140625" customWidth="1"/>
    <col min="7697" max="7699" width="9.6640625" customWidth="1"/>
    <col min="7700" max="7701" width="8.6640625" customWidth="1"/>
    <col min="7937" max="7937" width="1.5546875" customWidth="1"/>
    <col min="7938" max="7938" width="8.6640625" customWidth="1"/>
    <col min="7939" max="7939" width="12.109375" customWidth="1"/>
    <col min="7940" max="7940" width="12" customWidth="1"/>
    <col min="7941" max="7951" width="9.6640625" customWidth="1"/>
    <col min="7952" max="7952" width="13.44140625" customWidth="1"/>
    <col min="7953" max="7955" width="9.6640625" customWidth="1"/>
    <col min="7956" max="7957" width="8.6640625" customWidth="1"/>
    <col min="8193" max="8193" width="1.5546875" customWidth="1"/>
    <col min="8194" max="8194" width="8.6640625" customWidth="1"/>
    <col min="8195" max="8195" width="12.109375" customWidth="1"/>
    <col min="8196" max="8196" width="12" customWidth="1"/>
    <col min="8197" max="8207" width="9.6640625" customWidth="1"/>
    <col min="8208" max="8208" width="13.44140625" customWidth="1"/>
    <col min="8209" max="8211" width="9.6640625" customWidth="1"/>
    <col min="8212" max="8213" width="8.6640625" customWidth="1"/>
    <col min="8449" max="8449" width="1.5546875" customWidth="1"/>
    <col min="8450" max="8450" width="8.6640625" customWidth="1"/>
    <col min="8451" max="8451" width="12.109375" customWidth="1"/>
    <col min="8452" max="8452" width="12" customWidth="1"/>
    <col min="8453" max="8463" width="9.6640625" customWidth="1"/>
    <col min="8464" max="8464" width="13.44140625" customWidth="1"/>
    <col min="8465" max="8467" width="9.6640625" customWidth="1"/>
    <col min="8468" max="8469" width="8.6640625" customWidth="1"/>
    <col min="8705" max="8705" width="1.5546875" customWidth="1"/>
    <col min="8706" max="8706" width="8.6640625" customWidth="1"/>
    <col min="8707" max="8707" width="12.109375" customWidth="1"/>
    <col min="8708" max="8708" width="12" customWidth="1"/>
    <col min="8709" max="8719" width="9.6640625" customWidth="1"/>
    <col min="8720" max="8720" width="13.44140625" customWidth="1"/>
    <col min="8721" max="8723" width="9.6640625" customWidth="1"/>
    <col min="8724" max="8725" width="8.6640625" customWidth="1"/>
    <col min="8961" max="8961" width="1.5546875" customWidth="1"/>
    <col min="8962" max="8962" width="8.6640625" customWidth="1"/>
    <col min="8963" max="8963" width="12.109375" customWidth="1"/>
    <col min="8964" max="8964" width="12" customWidth="1"/>
    <col min="8965" max="8975" width="9.6640625" customWidth="1"/>
    <col min="8976" max="8976" width="13.44140625" customWidth="1"/>
    <col min="8977" max="8979" width="9.6640625" customWidth="1"/>
    <col min="8980" max="8981" width="8.6640625" customWidth="1"/>
    <col min="9217" max="9217" width="1.5546875" customWidth="1"/>
    <col min="9218" max="9218" width="8.6640625" customWidth="1"/>
    <col min="9219" max="9219" width="12.109375" customWidth="1"/>
    <col min="9220" max="9220" width="12" customWidth="1"/>
    <col min="9221" max="9231" width="9.6640625" customWidth="1"/>
    <col min="9232" max="9232" width="13.44140625" customWidth="1"/>
    <col min="9233" max="9235" width="9.6640625" customWidth="1"/>
    <col min="9236" max="9237" width="8.6640625" customWidth="1"/>
    <col min="9473" max="9473" width="1.5546875" customWidth="1"/>
    <col min="9474" max="9474" width="8.6640625" customWidth="1"/>
    <col min="9475" max="9475" width="12.109375" customWidth="1"/>
    <col min="9476" max="9476" width="12" customWidth="1"/>
    <col min="9477" max="9487" width="9.6640625" customWidth="1"/>
    <col min="9488" max="9488" width="13.44140625" customWidth="1"/>
    <col min="9489" max="9491" width="9.6640625" customWidth="1"/>
    <col min="9492" max="9493" width="8.6640625" customWidth="1"/>
    <col min="9729" max="9729" width="1.5546875" customWidth="1"/>
    <col min="9730" max="9730" width="8.6640625" customWidth="1"/>
    <col min="9731" max="9731" width="12.109375" customWidth="1"/>
    <col min="9732" max="9732" width="12" customWidth="1"/>
    <col min="9733" max="9743" width="9.6640625" customWidth="1"/>
    <col min="9744" max="9744" width="13.44140625" customWidth="1"/>
    <col min="9745" max="9747" width="9.6640625" customWidth="1"/>
    <col min="9748" max="9749" width="8.6640625" customWidth="1"/>
    <col min="9985" max="9985" width="1.5546875" customWidth="1"/>
    <col min="9986" max="9986" width="8.6640625" customWidth="1"/>
    <col min="9987" max="9987" width="12.109375" customWidth="1"/>
    <col min="9988" max="9988" width="12" customWidth="1"/>
    <col min="9989" max="9999" width="9.6640625" customWidth="1"/>
    <col min="10000" max="10000" width="13.44140625" customWidth="1"/>
    <col min="10001" max="10003" width="9.6640625" customWidth="1"/>
    <col min="10004" max="10005" width="8.6640625" customWidth="1"/>
    <col min="10241" max="10241" width="1.5546875" customWidth="1"/>
    <col min="10242" max="10242" width="8.6640625" customWidth="1"/>
    <col min="10243" max="10243" width="12.109375" customWidth="1"/>
    <col min="10244" max="10244" width="12" customWidth="1"/>
    <col min="10245" max="10255" width="9.6640625" customWidth="1"/>
    <col min="10256" max="10256" width="13.44140625" customWidth="1"/>
    <col min="10257" max="10259" width="9.6640625" customWidth="1"/>
    <col min="10260" max="10261" width="8.6640625" customWidth="1"/>
    <col min="10497" max="10497" width="1.5546875" customWidth="1"/>
    <col min="10498" max="10498" width="8.6640625" customWidth="1"/>
    <col min="10499" max="10499" width="12.109375" customWidth="1"/>
    <col min="10500" max="10500" width="12" customWidth="1"/>
    <col min="10501" max="10511" width="9.6640625" customWidth="1"/>
    <col min="10512" max="10512" width="13.44140625" customWidth="1"/>
    <col min="10513" max="10515" width="9.6640625" customWidth="1"/>
    <col min="10516" max="10517" width="8.6640625" customWidth="1"/>
    <col min="10753" max="10753" width="1.5546875" customWidth="1"/>
    <col min="10754" max="10754" width="8.6640625" customWidth="1"/>
    <col min="10755" max="10755" width="12.109375" customWidth="1"/>
    <col min="10756" max="10756" width="12" customWidth="1"/>
    <col min="10757" max="10767" width="9.6640625" customWidth="1"/>
    <col min="10768" max="10768" width="13.44140625" customWidth="1"/>
    <col min="10769" max="10771" width="9.6640625" customWidth="1"/>
    <col min="10772" max="10773" width="8.6640625" customWidth="1"/>
    <col min="11009" max="11009" width="1.5546875" customWidth="1"/>
    <col min="11010" max="11010" width="8.6640625" customWidth="1"/>
    <col min="11011" max="11011" width="12.109375" customWidth="1"/>
    <col min="11012" max="11012" width="12" customWidth="1"/>
    <col min="11013" max="11023" width="9.6640625" customWidth="1"/>
    <col min="11024" max="11024" width="13.44140625" customWidth="1"/>
    <col min="11025" max="11027" width="9.6640625" customWidth="1"/>
    <col min="11028" max="11029" width="8.6640625" customWidth="1"/>
    <col min="11265" max="11265" width="1.5546875" customWidth="1"/>
    <col min="11266" max="11266" width="8.6640625" customWidth="1"/>
    <col min="11267" max="11267" width="12.109375" customWidth="1"/>
    <col min="11268" max="11268" width="12" customWidth="1"/>
    <col min="11269" max="11279" width="9.6640625" customWidth="1"/>
    <col min="11280" max="11280" width="13.44140625" customWidth="1"/>
    <col min="11281" max="11283" width="9.6640625" customWidth="1"/>
    <col min="11284" max="11285" width="8.6640625" customWidth="1"/>
    <col min="11521" max="11521" width="1.5546875" customWidth="1"/>
    <col min="11522" max="11522" width="8.6640625" customWidth="1"/>
    <col min="11523" max="11523" width="12.109375" customWidth="1"/>
    <col min="11524" max="11524" width="12" customWidth="1"/>
    <col min="11525" max="11535" width="9.6640625" customWidth="1"/>
    <col min="11536" max="11536" width="13.44140625" customWidth="1"/>
    <col min="11537" max="11539" width="9.6640625" customWidth="1"/>
    <col min="11540" max="11541" width="8.6640625" customWidth="1"/>
    <col min="11777" max="11777" width="1.5546875" customWidth="1"/>
    <col min="11778" max="11778" width="8.6640625" customWidth="1"/>
    <col min="11779" max="11779" width="12.109375" customWidth="1"/>
    <col min="11780" max="11780" width="12" customWidth="1"/>
    <col min="11781" max="11791" width="9.6640625" customWidth="1"/>
    <col min="11792" max="11792" width="13.44140625" customWidth="1"/>
    <col min="11793" max="11795" width="9.6640625" customWidth="1"/>
    <col min="11796" max="11797" width="8.6640625" customWidth="1"/>
    <col min="12033" max="12033" width="1.5546875" customWidth="1"/>
    <col min="12034" max="12034" width="8.6640625" customWidth="1"/>
    <col min="12035" max="12035" width="12.109375" customWidth="1"/>
    <col min="12036" max="12036" width="12" customWidth="1"/>
    <col min="12037" max="12047" width="9.6640625" customWidth="1"/>
    <col min="12048" max="12048" width="13.44140625" customWidth="1"/>
    <col min="12049" max="12051" width="9.6640625" customWidth="1"/>
    <col min="12052" max="12053" width="8.6640625" customWidth="1"/>
    <col min="12289" max="12289" width="1.5546875" customWidth="1"/>
    <col min="12290" max="12290" width="8.6640625" customWidth="1"/>
    <col min="12291" max="12291" width="12.109375" customWidth="1"/>
    <col min="12292" max="12292" width="12" customWidth="1"/>
    <col min="12293" max="12303" width="9.6640625" customWidth="1"/>
    <col min="12304" max="12304" width="13.44140625" customWidth="1"/>
    <col min="12305" max="12307" width="9.6640625" customWidth="1"/>
    <col min="12308" max="12309" width="8.6640625" customWidth="1"/>
    <col min="12545" max="12545" width="1.5546875" customWidth="1"/>
    <col min="12546" max="12546" width="8.6640625" customWidth="1"/>
    <col min="12547" max="12547" width="12.109375" customWidth="1"/>
    <col min="12548" max="12548" width="12" customWidth="1"/>
    <col min="12549" max="12559" width="9.6640625" customWidth="1"/>
    <col min="12560" max="12560" width="13.44140625" customWidth="1"/>
    <col min="12561" max="12563" width="9.6640625" customWidth="1"/>
    <col min="12564" max="12565" width="8.6640625" customWidth="1"/>
    <col min="12801" max="12801" width="1.5546875" customWidth="1"/>
    <col min="12802" max="12802" width="8.6640625" customWidth="1"/>
    <col min="12803" max="12803" width="12.109375" customWidth="1"/>
    <col min="12804" max="12804" width="12" customWidth="1"/>
    <col min="12805" max="12815" width="9.6640625" customWidth="1"/>
    <col min="12816" max="12816" width="13.44140625" customWidth="1"/>
    <col min="12817" max="12819" width="9.6640625" customWidth="1"/>
    <col min="12820" max="12821" width="8.6640625" customWidth="1"/>
    <col min="13057" max="13057" width="1.5546875" customWidth="1"/>
    <col min="13058" max="13058" width="8.6640625" customWidth="1"/>
    <col min="13059" max="13059" width="12.109375" customWidth="1"/>
    <col min="13060" max="13060" width="12" customWidth="1"/>
    <col min="13061" max="13071" width="9.6640625" customWidth="1"/>
    <col min="13072" max="13072" width="13.44140625" customWidth="1"/>
    <col min="13073" max="13075" width="9.6640625" customWidth="1"/>
    <col min="13076" max="13077" width="8.6640625" customWidth="1"/>
    <col min="13313" max="13313" width="1.5546875" customWidth="1"/>
    <col min="13314" max="13314" width="8.6640625" customWidth="1"/>
    <col min="13315" max="13315" width="12.109375" customWidth="1"/>
    <col min="13316" max="13316" width="12" customWidth="1"/>
    <col min="13317" max="13327" width="9.6640625" customWidth="1"/>
    <col min="13328" max="13328" width="13.44140625" customWidth="1"/>
    <col min="13329" max="13331" width="9.6640625" customWidth="1"/>
    <col min="13332" max="13333" width="8.6640625" customWidth="1"/>
    <col min="13569" max="13569" width="1.5546875" customWidth="1"/>
    <col min="13570" max="13570" width="8.6640625" customWidth="1"/>
    <col min="13571" max="13571" width="12.109375" customWidth="1"/>
    <col min="13572" max="13572" width="12" customWidth="1"/>
    <col min="13573" max="13583" width="9.6640625" customWidth="1"/>
    <col min="13584" max="13584" width="13.44140625" customWidth="1"/>
    <col min="13585" max="13587" width="9.6640625" customWidth="1"/>
    <col min="13588" max="13589" width="8.6640625" customWidth="1"/>
    <col min="13825" max="13825" width="1.5546875" customWidth="1"/>
    <col min="13826" max="13826" width="8.6640625" customWidth="1"/>
    <col min="13827" max="13827" width="12.109375" customWidth="1"/>
    <col min="13828" max="13828" width="12" customWidth="1"/>
    <col min="13829" max="13839" width="9.6640625" customWidth="1"/>
    <col min="13840" max="13840" width="13.44140625" customWidth="1"/>
    <col min="13841" max="13843" width="9.6640625" customWidth="1"/>
    <col min="13844" max="13845" width="8.6640625" customWidth="1"/>
    <col min="14081" max="14081" width="1.5546875" customWidth="1"/>
    <col min="14082" max="14082" width="8.6640625" customWidth="1"/>
    <col min="14083" max="14083" width="12.109375" customWidth="1"/>
    <col min="14084" max="14084" width="12" customWidth="1"/>
    <col min="14085" max="14095" width="9.6640625" customWidth="1"/>
    <col min="14096" max="14096" width="13.44140625" customWidth="1"/>
    <col min="14097" max="14099" width="9.6640625" customWidth="1"/>
    <col min="14100" max="14101" width="8.6640625" customWidth="1"/>
    <col min="14337" max="14337" width="1.5546875" customWidth="1"/>
    <col min="14338" max="14338" width="8.6640625" customWidth="1"/>
    <col min="14339" max="14339" width="12.109375" customWidth="1"/>
    <col min="14340" max="14340" width="12" customWidth="1"/>
    <col min="14341" max="14351" width="9.6640625" customWidth="1"/>
    <col min="14352" max="14352" width="13.44140625" customWidth="1"/>
    <col min="14353" max="14355" width="9.6640625" customWidth="1"/>
    <col min="14356" max="14357" width="8.6640625" customWidth="1"/>
    <col min="14593" max="14593" width="1.5546875" customWidth="1"/>
    <col min="14594" max="14594" width="8.6640625" customWidth="1"/>
    <col min="14595" max="14595" width="12.109375" customWidth="1"/>
    <col min="14596" max="14596" width="12" customWidth="1"/>
    <col min="14597" max="14607" width="9.6640625" customWidth="1"/>
    <col min="14608" max="14608" width="13.44140625" customWidth="1"/>
    <col min="14609" max="14611" width="9.6640625" customWidth="1"/>
    <col min="14612" max="14613" width="8.6640625" customWidth="1"/>
    <col min="14849" max="14849" width="1.5546875" customWidth="1"/>
    <col min="14850" max="14850" width="8.6640625" customWidth="1"/>
    <col min="14851" max="14851" width="12.109375" customWidth="1"/>
    <col min="14852" max="14852" width="12" customWidth="1"/>
    <col min="14853" max="14863" width="9.6640625" customWidth="1"/>
    <col min="14864" max="14864" width="13.44140625" customWidth="1"/>
    <col min="14865" max="14867" width="9.6640625" customWidth="1"/>
    <col min="14868" max="14869" width="8.6640625" customWidth="1"/>
    <col min="15105" max="15105" width="1.5546875" customWidth="1"/>
    <col min="15106" max="15106" width="8.6640625" customWidth="1"/>
    <col min="15107" max="15107" width="12.109375" customWidth="1"/>
    <col min="15108" max="15108" width="12" customWidth="1"/>
    <col min="15109" max="15119" width="9.6640625" customWidth="1"/>
    <col min="15120" max="15120" width="13.44140625" customWidth="1"/>
    <col min="15121" max="15123" width="9.6640625" customWidth="1"/>
    <col min="15124" max="15125" width="8.6640625" customWidth="1"/>
    <col min="15361" max="15361" width="1.5546875" customWidth="1"/>
    <col min="15362" max="15362" width="8.6640625" customWidth="1"/>
    <col min="15363" max="15363" width="12.109375" customWidth="1"/>
    <col min="15364" max="15364" width="12" customWidth="1"/>
    <col min="15365" max="15375" width="9.6640625" customWidth="1"/>
    <col min="15376" max="15376" width="13.44140625" customWidth="1"/>
    <col min="15377" max="15379" width="9.6640625" customWidth="1"/>
    <col min="15380" max="15381" width="8.6640625" customWidth="1"/>
    <col min="15617" max="15617" width="1.5546875" customWidth="1"/>
    <col min="15618" max="15618" width="8.6640625" customWidth="1"/>
    <col min="15619" max="15619" width="12.109375" customWidth="1"/>
    <col min="15620" max="15620" width="12" customWidth="1"/>
    <col min="15621" max="15631" width="9.6640625" customWidth="1"/>
    <col min="15632" max="15632" width="13.44140625" customWidth="1"/>
    <col min="15633" max="15635" width="9.6640625" customWidth="1"/>
    <col min="15636" max="15637" width="8.6640625" customWidth="1"/>
    <col min="15873" max="15873" width="1.5546875" customWidth="1"/>
    <col min="15874" max="15874" width="8.6640625" customWidth="1"/>
    <col min="15875" max="15875" width="12.109375" customWidth="1"/>
    <col min="15876" max="15876" width="12" customWidth="1"/>
    <col min="15877" max="15887" width="9.6640625" customWidth="1"/>
    <col min="15888" max="15888" width="13.44140625" customWidth="1"/>
    <col min="15889" max="15891" width="9.6640625" customWidth="1"/>
    <col min="15892" max="15893" width="8.6640625" customWidth="1"/>
    <col min="16129" max="16129" width="1.5546875" customWidth="1"/>
    <col min="16130" max="16130" width="8.6640625" customWidth="1"/>
    <col min="16131" max="16131" width="12.109375" customWidth="1"/>
    <col min="16132" max="16132" width="12" customWidth="1"/>
    <col min="16133" max="16143" width="9.6640625" customWidth="1"/>
    <col min="16144" max="16144" width="13.44140625" customWidth="1"/>
    <col min="16145" max="16147" width="9.6640625" customWidth="1"/>
    <col min="16148" max="16149" width="8.6640625" customWidth="1"/>
  </cols>
  <sheetData>
    <row r="1" spans="1:2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X1" s="1"/>
      <c r="Y1" s="1"/>
      <c r="Z1" s="1"/>
      <c r="AA1" s="1"/>
      <c r="AB1" s="1"/>
      <c r="AC1" s="1"/>
    </row>
    <row r="2" spans="1:2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X2" s="1"/>
      <c r="Y2" s="1"/>
      <c r="Z2" s="1"/>
      <c r="AA2" s="1"/>
      <c r="AB2" s="1"/>
      <c r="AC2" s="1"/>
    </row>
    <row r="3" spans="1:29" ht="18.600000000000001" thickTop="1" thickBot="1" x14ac:dyDescent="0.35">
      <c r="A3" s="1"/>
      <c r="B3" s="143" t="s">
        <v>47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5"/>
    </row>
    <row r="4" spans="1:29" s="175" customFormat="1" ht="18" thickTop="1" x14ac:dyDescent="0.3">
      <c r="A4" s="173"/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</row>
    <row r="5" spans="1:29" ht="29.4" customHeight="1" x14ac:dyDescent="0.3">
      <c r="A5" s="1"/>
      <c r="B5" s="176" t="s">
        <v>108</v>
      </c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X5" s="1"/>
      <c r="Y5" s="1"/>
      <c r="Z5" s="1"/>
      <c r="AA5" s="1"/>
      <c r="AB5" s="1"/>
      <c r="AC5" s="1"/>
    </row>
    <row r="6" spans="1:29" ht="15" thickBo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X6" s="1"/>
      <c r="Y6" s="1"/>
      <c r="Z6" s="1"/>
      <c r="AA6" s="1"/>
      <c r="AB6" s="1"/>
      <c r="AC6" s="1"/>
    </row>
    <row r="7" spans="1:29" ht="20.100000000000001" customHeight="1" thickTop="1" x14ac:dyDescent="0.3">
      <c r="A7" s="1"/>
      <c r="B7" s="2" t="s">
        <v>48</v>
      </c>
      <c r="C7" s="3"/>
      <c r="D7" s="170" t="s">
        <v>90</v>
      </c>
      <c r="E7" s="171"/>
      <c r="F7" s="171"/>
      <c r="G7" s="171"/>
      <c r="H7" s="171"/>
      <c r="I7" s="172"/>
      <c r="J7" s="4"/>
      <c r="K7" s="4"/>
      <c r="L7" s="4"/>
      <c r="M7" s="4"/>
      <c r="N7" s="4"/>
      <c r="O7" s="4"/>
      <c r="P7" s="5" t="s">
        <v>68</v>
      </c>
      <c r="Q7" s="121" t="str">
        <f>+D7</f>
        <v>CALLE Nº 02  - URB. VILLA EL SOL</v>
      </c>
      <c r="R7" s="122"/>
      <c r="S7" s="122"/>
      <c r="T7" s="122"/>
      <c r="U7" s="123"/>
      <c r="X7" s="17"/>
      <c r="Y7" s="111"/>
      <c r="Z7" s="111"/>
      <c r="AA7" s="111"/>
      <c r="AB7" s="111"/>
      <c r="AC7" s="111"/>
    </row>
    <row r="8" spans="1:29" ht="20.100000000000001" customHeight="1" x14ac:dyDescent="0.3">
      <c r="A8" s="1"/>
      <c r="B8" s="6" t="s">
        <v>49</v>
      </c>
      <c r="C8" s="7"/>
      <c r="D8" s="8" t="s">
        <v>83</v>
      </c>
      <c r="E8" s="9"/>
      <c r="F8" s="9"/>
      <c r="G8" s="9"/>
      <c r="H8" s="9"/>
      <c r="I8" s="10"/>
      <c r="J8" s="4"/>
      <c r="K8" s="4"/>
      <c r="L8" s="4"/>
      <c r="M8" s="4"/>
      <c r="N8" s="11" t="s">
        <v>50</v>
      </c>
      <c r="O8" s="4"/>
      <c r="P8" s="12" t="s">
        <v>51</v>
      </c>
      <c r="Q8" s="124" t="s">
        <v>88</v>
      </c>
      <c r="R8" s="125"/>
      <c r="S8" s="125"/>
      <c r="T8" s="125"/>
      <c r="U8" s="126"/>
      <c r="X8" s="21"/>
      <c r="Y8" s="111"/>
      <c r="Z8" s="111"/>
      <c r="AA8" s="111"/>
      <c r="AB8" s="111"/>
      <c r="AC8" s="111"/>
    </row>
    <row r="9" spans="1:29" ht="20.100000000000001" customHeight="1" thickBot="1" x14ac:dyDescent="0.35">
      <c r="A9" s="1"/>
      <c r="B9" s="13" t="s">
        <v>52</v>
      </c>
      <c r="C9" s="14"/>
      <c r="D9" s="8" t="s">
        <v>91</v>
      </c>
      <c r="E9" s="9"/>
      <c r="F9" s="9"/>
      <c r="G9" s="10"/>
      <c r="H9" s="98"/>
      <c r="I9" s="10"/>
      <c r="J9" s="4"/>
      <c r="K9" s="4"/>
      <c r="L9" s="4"/>
      <c r="M9" s="4"/>
      <c r="N9" s="11" t="s">
        <v>50</v>
      </c>
      <c r="O9" s="4"/>
      <c r="P9" s="15" t="s">
        <v>53</v>
      </c>
      <c r="Q9" s="129" t="s">
        <v>71</v>
      </c>
      <c r="R9" s="131"/>
      <c r="S9" s="16" t="s">
        <v>55</v>
      </c>
      <c r="T9" s="129">
        <v>45845</v>
      </c>
      <c r="U9" s="130"/>
      <c r="X9" s="19"/>
      <c r="Y9" s="112"/>
      <c r="Z9" s="112"/>
      <c r="AA9" s="21"/>
      <c r="AB9" s="112"/>
      <c r="AC9" s="112"/>
    </row>
    <row r="10" spans="1:29" ht="16.8" thickTop="1" thickBot="1" x14ac:dyDescent="0.35">
      <c r="A10" s="1"/>
      <c r="B10" s="17"/>
      <c r="C10" s="4"/>
      <c r="D10" s="18"/>
      <c r="E10" s="4"/>
      <c r="F10" s="4"/>
      <c r="G10" s="4"/>
      <c r="H10" s="4"/>
      <c r="I10" s="4"/>
      <c r="J10" s="4"/>
      <c r="K10" s="4"/>
      <c r="L10" s="4"/>
      <c r="M10" s="4"/>
      <c r="N10" s="11"/>
      <c r="O10" s="4"/>
      <c r="P10" s="19"/>
      <c r="Q10" s="20"/>
      <c r="R10" s="20"/>
      <c r="S10" s="21"/>
      <c r="T10" s="20"/>
      <c r="U10" s="20"/>
      <c r="X10" s="19"/>
      <c r="Y10" s="20"/>
      <c r="Z10" s="20"/>
      <c r="AA10" s="21"/>
      <c r="AB10" s="20"/>
      <c r="AC10" s="20"/>
    </row>
    <row r="11" spans="1:29" ht="18" customHeight="1" thickTop="1" x14ac:dyDescent="0.3">
      <c r="A11" s="1"/>
      <c r="B11" s="132" t="s">
        <v>56</v>
      </c>
      <c r="C11" s="134" t="s">
        <v>57</v>
      </c>
      <c r="D11" s="22" t="s">
        <v>58</v>
      </c>
      <c r="E11" s="134" t="s">
        <v>59</v>
      </c>
      <c r="F11" s="136" t="s">
        <v>60</v>
      </c>
      <c r="G11" s="138" t="s">
        <v>61</v>
      </c>
      <c r="H11" s="139"/>
      <c r="I11" s="138" t="s">
        <v>62</v>
      </c>
      <c r="J11" s="140"/>
      <c r="K11" s="141"/>
      <c r="L11" s="142" t="s">
        <v>1</v>
      </c>
      <c r="M11" s="140"/>
      <c r="N11" s="140"/>
      <c r="O11" s="141"/>
      <c r="P11" s="115" t="s">
        <v>2</v>
      </c>
      <c r="Q11" s="116"/>
      <c r="R11" s="116"/>
      <c r="S11" s="117"/>
      <c r="T11" s="127" t="s">
        <v>27</v>
      </c>
      <c r="U11" s="23" t="s">
        <v>63</v>
      </c>
      <c r="X11" s="113"/>
      <c r="Y11" s="113"/>
      <c r="Z11" s="113"/>
      <c r="AA11" s="113"/>
      <c r="AB11" s="114"/>
      <c r="AC11" s="72"/>
    </row>
    <row r="12" spans="1:29" ht="18" customHeight="1" thickBot="1" x14ac:dyDescent="0.35">
      <c r="A12" s="1"/>
      <c r="B12" s="133"/>
      <c r="C12" s="135"/>
      <c r="D12" s="24" t="s">
        <v>64</v>
      </c>
      <c r="E12" s="135"/>
      <c r="F12" s="137"/>
      <c r="G12" s="25" t="s">
        <v>32</v>
      </c>
      <c r="H12" s="26" t="s">
        <v>33</v>
      </c>
      <c r="I12" s="25" t="s">
        <v>32</v>
      </c>
      <c r="J12" s="27" t="s">
        <v>33</v>
      </c>
      <c r="K12" s="28" t="s">
        <v>34</v>
      </c>
      <c r="L12" s="29" t="s">
        <v>65</v>
      </c>
      <c r="M12" s="24" t="s">
        <v>35</v>
      </c>
      <c r="N12" s="24" t="s">
        <v>66</v>
      </c>
      <c r="O12" s="24" t="s">
        <v>36</v>
      </c>
      <c r="P12" s="30" t="s">
        <v>37</v>
      </c>
      <c r="Q12" s="30" t="s">
        <v>38</v>
      </c>
      <c r="R12" s="30" t="s">
        <v>39</v>
      </c>
      <c r="S12" s="30" t="s">
        <v>40</v>
      </c>
      <c r="T12" s="128"/>
      <c r="U12" s="31" t="s">
        <v>28</v>
      </c>
      <c r="X12" s="73"/>
      <c r="Y12" s="73"/>
      <c r="Z12" s="73"/>
      <c r="AA12" s="73"/>
      <c r="AB12" s="114"/>
      <c r="AC12" s="72"/>
    </row>
    <row r="13" spans="1:29" ht="15" customHeight="1" thickTop="1" x14ac:dyDescent="0.3">
      <c r="A13" s="1"/>
      <c r="B13" s="32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4"/>
      <c r="X13" s="1"/>
      <c r="Y13" s="1"/>
      <c r="Z13" s="1"/>
      <c r="AA13" s="1"/>
      <c r="AB13" s="1"/>
      <c r="AC13" s="1"/>
    </row>
    <row r="14" spans="1:29" ht="15" customHeight="1" x14ac:dyDescent="0.3">
      <c r="A14" s="1"/>
      <c r="B14" s="35" t="s">
        <v>3</v>
      </c>
      <c r="C14" s="36">
        <v>0</v>
      </c>
      <c r="D14" s="36">
        <v>0</v>
      </c>
      <c r="E14" s="36">
        <v>0</v>
      </c>
      <c r="F14" s="36"/>
      <c r="G14" s="36"/>
      <c r="H14" s="36"/>
      <c r="I14" s="36">
        <v>0</v>
      </c>
      <c r="J14" s="36">
        <v>0</v>
      </c>
      <c r="K14" s="36"/>
      <c r="L14" s="36"/>
      <c r="M14" s="36"/>
      <c r="N14" s="36"/>
      <c r="O14" s="36"/>
      <c r="P14" s="36"/>
      <c r="Q14" s="36"/>
      <c r="R14" s="36"/>
      <c r="S14" s="36"/>
      <c r="T14" s="37">
        <f>SUM(C14:S14)</f>
        <v>0</v>
      </c>
      <c r="U14" s="38">
        <f>T14/$T$38*100</f>
        <v>0</v>
      </c>
      <c r="X14" s="56"/>
      <c r="Y14" s="56"/>
      <c r="Z14" s="56"/>
      <c r="AA14" s="56"/>
      <c r="AB14" s="1"/>
      <c r="AC14" s="74"/>
    </row>
    <row r="15" spans="1:29" ht="15" customHeight="1" x14ac:dyDescent="0.3">
      <c r="A15" s="1"/>
      <c r="B15" s="39" t="s">
        <v>4</v>
      </c>
      <c r="C15" s="36">
        <v>0</v>
      </c>
      <c r="D15" s="36">
        <v>0</v>
      </c>
      <c r="E15" s="36">
        <v>0</v>
      </c>
      <c r="F15" s="36"/>
      <c r="G15" s="36"/>
      <c r="H15" s="36"/>
      <c r="I15" s="36">
        <v>0</v>
      </c>
      <c r="J15" s="36">
        <v>0</v>
      </c>
      <c r="K15" s="36"/>
      <c r="L15" s="36"/>
      <c r="M15" s="36"/>
      <c r="N15" s="36"/>
      <c r="O15" s="36"/>
      <c r="P15" s="36"/>
      <c r="Q15" s="36"/>
      <c r="R15" s="36"/>
      <c r="S15" s="36"/>
      <c r="T15" s="37">
        <f t="shared" ref="T15:T37" si="0">SUM(C15:S15)</f>
        <v>0</v>
      </c>
      <c r="U15" s="38">
        <f t="shared" ref="U15:U37" si="1">T15/$T$38*100</f>
        <v>0</v>
      </c>
      <c r="X15" s="56"/>
      <c r="Y15" s="56"/>
      <c r="Z15" s="56"/>
      <c r="AA15" s="56"/>
      <c r="AB15" s="1"/>
      <c r="AC15" s="74"/>
    </row>
    <row r="16" spans="1:29" ht="15" customHeight="1" x14ac:dyDescent="0.3">
      <c r="A16" s="1"/>
      <c r="B16" s="40" t="s">
        <v>5</v>
      </c>
      <c r="C16" s="36">
        <v>0</v>
      </c>
      <c r="D16" s="36">
        <v>0</v>
      </c>
      <c r="E16" s="36">
        <v>0</v>
      </c>
      <c r="F16" s="36"/>
      <c r="G16" s="36"/>
      <c r="H16" s="36"/>
      <c r="I16" s="36">
        <v>0</v>
      </c>
      <c r="J16" s="36">
        <v>0</v>
      </c>
      <c r="K16" s="36"/>
      <c r="L16" s="36"/>
      <c r="M16" s="36"/>
      <c r="N16" s="36"/>
      <c r="O16" s="36"/>
      <c r="P16" s="36"/>
      <c r="Q16" s="36"/>
      <c r="R16" s="36"/>
      <c r="S16" s="36"/>
      <c r="T16" s="37">
        <f t="shared" si="0"/>
        <v>0</v>
      </c>
      <c r="U16" s="38">
        <f t="shared" si="1"/>
        <v>0</v>
      </c>
      <c r="X16" s="56"/>
      <c r="Y16" s="56"/>
      <c r="Z16" s="56"/>
      <c r="AA16" s="56"/>
      <c r="AB16" s="1"/>
      <c r="AC16" s="74"/>
    </row>
    <row r="17" spans="1:29" ht="15" customHeight="1" x14ac:dyDescent="0.3">
      <c r="A17" s="1"/>
      <c r="B17" s="39" t="s">
        <v>6</v>
      </c>
      <c r="C17" s="36">
        <v>0</v>
      </c>
      <c r="D17" s="36">
        <v>0</v>
      </c>
      <c r="E17" s="36">
        <v>0</v>
      </c>
      <c r="F17" s="36"/>
      <c r="G17" s="36"/>
      <c r="H17" s="36"/>
      <c r="I17" s="36">
        <v>0</v>
      </c>
      <c r="J17" s="36">
        <v>0</v>
      </c>
      <c r="K17" s="36"/>
      <c r="L17" s="36"/>
      <c r="M17" s="36"/>
      <c r="N17" s="36"/>
      <c r="O17" s="36"/>
      <c r="P17" s="36"/>
      <c r="Q17" s="36"/>
      <c r="R17" s="36"/>
      <c r="S17" s="36"/>
      <c r="T17" s="37">
        <f t="shared" si="0"/>
        <v>0</v>
      </c>
      <c r="U17" s="38">
        <f t="shared" si="1"/>
        <v>0</v>
      </c>
      <c r="X17" s="56"/>
      <c r="Y17" s="56"/>
      <c r="Z17" s="56"/>
      <c r="AA17" s="56"/>
      <c r="AB17" s="1"/>
      <c r="AC17" s="74"/>
    </row>
    <row r="18" spans="1:29" ht="15" customHeight="1" x14ac:dyDescent="0.3">
      <c r="A18" s="1"/>
      <c r="B18" s="39" t="s">
        <v>7</v>
      </c>
      <c r="C18" s="36">
        <v>0</v>
      </c>
      <c r="D18" s="36">
        <v>0</v>
      </c>
      <c r="E18" s="36">
        <v>0</v>
      </c>
      <c r="F18" s="36"/>
      <c r="G18" s="36"/>
      <c r="H18" s="36"/>
      <c r="I18" s="36">
        <v>0</v>
      </c>
      <c r="J18" s="36">
        <v>0</v>
      </c>
      <c r="K18" s="36"/>
      <c r="L18" s="36"/>
      <c r="M18" s="36"/>
      <c r="N18" s="36"/>
      <c r="O18" s="36"/>
      <c r="P18" s="36"/>
      <c r="Q18" s="36"/>
      <c r="R18" s="36"/>
      <c r="S18" s="36"/>
      <c r="T18" s="37">
        <f t="shared" si="0"/>
        <v>0</v>
      </c>
      <c r="U18" s="38">
        <f t="shared" si="1"/>
        <v>0</v>
      </c>
      <c r="X18" s="56"/>
      <c r="Y18" s="56"/>
      <c r="Z18" s="56"/>
      <c r="AA18" s="56"/>
      <c r="AB18" s="1"/>
      <c r="AC18" s="74"/>
    </row>
    <row r="19" spans="1:29" ht="15" customHeight="1" x14ac:dyDescent="0.3">
      <c r="A19" s="1"/>
      <c r="B19" s="39" t="s">
        <v>8</v>
      </c>
      <c r="C19" s="36">
        <v>0</v>
      </c>
      <c r="D19" s="36">
        <v>0</v>
      </c>
      <c r="E19" s="36">
        <v>0</v>
      </c>
      <c r="F19" s="36"/>
      <c r="G19" s="36"/>
      <c r="H19" s="36"/>
      <c r="I19" s="36">
        <v>0</v>
      </c>
      <c r="J19" s="36">
        <v>0</v>
      </c>
      <c r="K19" s="36"/>
      <c r="L19" s="36"/>
      <c r="M19" s="36"/>
      <c r="N19" s="36"/>
      <c r="O19" s="36"/>
      <c r="P19" s="36"/>
      <c r="Q19" s="36"/>
      <c r="R19" s="36"/>
      <c r="S19" s="36"/>
      <c r="T19" s="37">
        <f t="shared" si="0"/>
        <v>0</v>
      </c>
      <c r="U19" s="38">
        <f t="shared" si="1"/>
        <v>0</v>
      </c>
      <c r="X19" s="56"/>
      <c r="Y19" s="56"/>
      <c r="Z19" s="56"/>
      <c r="AA19" s="56"/>
      <c r="AB19" s="1"/>
      <c r="AC19" s="74"/>
    </row>
    <row r="20" spans="1:29" ht="15" customHeight="1" x14ac:dyDescent="0.3">
      <c r="A20" s="1"/>
      <c r="B20" s="39" t="s">
        <v>9</v>
      </c>
      <c r="C20" s="36">
        <v>0</v>
      </c>
      <c r="D20" s="36">
        <v>0</v>
      </c>
      <c r="E20" s="36">
        <v>0</v>
      </c>
      <c r="F20" s="36"/>
      <c r="G20" s="36"/>
      <c r="H20" s="36"/>
      <c r="I20" s="36">
        <v>0</v>
      </c>
      <c r="J20" s="36">
        <v>0</v>
      </c>
      <c r="K20" s="36"/>
      <c r="L20" s="36"/>
      <c r="M20" s="36"/>
      <c r="N20" s="36"/>
      <c r="O20" s="36"/>
      <c r="P20" s="36"/>
      <c r="Q20" s="36"/>
      <c r="R20" s="36"/>
      <c r="S20" s="36"/>
      <c r="T20" s="37">
        <f t="shared" si="0"/>
        <v>0</v>
      </c>
      <c r="U20" s="38">
        <f t="shared" si="1"/>
        <v>0</v>
      </c>
      <c r="X20" s="56"/>
      <c r="Y20" s="56"/>
      <c r="Z20" s="56"/>
      <c r="AA20" s="56"/>
      <c r="AB20" s="1"/>
      <c r="AC20" s="74"/>
    </row>
    <row r="21" spans="1:29" ht="15" customHeight="1" x14ac:dyDescent="0.3">
      <c r="A21" s="1"/>
      <c r="B21" s="39" t="s">
        <v>10</v>
      </c>
      <c r="C21" s="36">
        <v>0</v>
      </c>
      <c r="D21" s="36">
        <v>0</v>
      </c>
      <c r="E21" s="36">
        <v>1</v>
      </c>
      <c r="F21" s="36"/>
      <c r="G21" s="36"/>
      <c r="H21" s="36"/>
      <c r="I21" s="36">
        <v>0</v>
      </c>
      <c r="J21" s="36">
        <v>0</v>
      </c>
      <c r="K21" s="36"/>
      <c r="L21" s="36"/>
      <c r="M21" s="36"/>
      <c r="N21" s="36"/>
      <c r="O21" s="36"/>
      <c r="P21" s="36"/>
      <c r="Q21" s="36"/>
      <c r="R21" s="36"/>
      <c r="S21" s="36"/>
      <c r="T21" s="37">
        <f t="shared" si="0"/>
        <v>1</v>
      </c>
      <c r="U21" s="38">
        <f t="shared" si="1"/>
        <v>7.6923076923076925</v>
      </c>
      <c r="X21" s="56"/>
      <c r="Y21" s="56"/>
      <c r="Z21" s="56"/>
      <c r="AA21" s="56"/>
      <c r="AB21" s="1"/>
      <c r="AC21" s="74"/>
    </row>
    <row r="22" spans="1:29" ht="15" customHeight="1" x14ac:dyDescent="0.3">
      <c r="A22" s="1"/>
      <c r="B22" s="40" t="s">
        <v>11</v>
      </c>
      <c r="C22" s="36">
        <v>1</v>
      </c>
      <c r="D22" s="36">
        <v>0</v>
      </c>
      <c r="E22" s="36">
        <v>0</v>
      </c>
      <c r="F22" s="36"/>
      <c r="G22" s="36"/>
      <c r="H22" s="36"/>
      <c r="I22" s="36">
        <v>1</v>
      </c>
      <c r="J22" s="36">
        <v>0</v>
      </c>
      <c r="K22" s="36"/>
      <c r="L22" s="36"/>
      <c r="M22" s="36"/>
      <c r="N22" s="36"/>
      <c r="O22" s="36"/>
      <c r="P22" s="36"/>
      <c r="Q22" s="36"/>
      <c r="R22" s="36"/>
      <c r="S22" s="36"/>
      <c r="T22" s="37">
        <f t="shared" si="0"/>
        <v>2</v>
      </c>
      <c r="U22" s="38">
        <f t="shared" si="1"/>
        <v>15.384615384615385</v>
      </c>
      <c r="X22" s="56"/>
      <c r="Y22" s="56"/>
      <c r="Z22" s="56"/>
      <c r="AA22" s="56"/>
      <c r="AB22" s="1"/>
      <c r="AC22" s="74"/>
    </row>
    <row r="23" spans="1:29" ht="15" customHeight="1" x14ac:dyDescent="0.3">
      <c r="A23" s="1"/>
      <c r="B23" s="40" t="s">
        <v>12</v>
      </c>
      <c r="C23" s="36">
        <v>0</v>
      </c>
      <c r="D23" s="36">
        <v>0</v>
      </c>
      <c r="E23" s="36">
        <v>1</v>
      </c>
      <c r="F23" s="36"/>
      <c r="G23" s="36"/>
      <c r="H23" s="36"/>
      <c r="I23" s="36">
        <v>0</v>
      </c>
      <c r="J23" s="36">
        <v>0</v>
      </c>
      <c r="K23" s="36"/>
      <c r="L23" s="36"/>
      <c r="M23" s="36"/>
      <c r="N23" s="36"/>
      <c r="O23" s="36"/>
      <c r="P23" s="36"/>
      <c r="Q23" s="36"/>
      <c r="R23" s="36"/>
      <c r="S23" s="36"/>
      <c r="T23" s="37">
        <f t="shared" si="0"/>
        <v>1</v>
      </c>
      <c r="U23" s="38">
        <f t="shared" si="1"/>
        <v>7.6923076923076925</v>
      </c>
      <c r="X23" s="56"/>
      <c r="Y23" s="56"/>
      <c r="Z23" s="56"/>
      <c r="AA23" s="56"/>
      <c r="AB23" s="1"/>
      <c r="AC23" s="74"/>
    </row>
    <row r="24" spans="1:29" ht="15" customHeight="1" x14ac:dyDescent="0.3">
      <c r="A24" s="1"/>
      <c r="B24" s="40" t="s">
        <v>13</v>
      </c>
      <c r="C24" s="36">
        <v>0</v>
      </c>
      <c r="D24" s="36">
        <v>0</v>
      </c>
      <c r="E24" s="36">
        <v>0</v>
      </c>
      <c r="F24" s="36"/>
      <c r="G24" s="36"/>
      <c r="H24" s="36"/>
      <c r="I24" s="36">
        <v>0</v>
      </c>
      <c r="J24" s="36">
        <v>0</v>
      </c>
      <c r="K24" s="36"/>
      <c r="L24" s="36"/>
      <c r="M24" s="36"/>
      <c r="N24" s="36"/>
      <c r="O24" s="36"/>
      <c r="P24" s="36"/>
      <c r="Q24" s="36"/>
      <c r="R24" s="36"/>
      <c r="S24" s="36"/>
      <c r="T24" s="37">
        <f t="shared" si="0"/>
        <v>0</v>
      </c>
      <c r="U24" s="38">
        <f t="shared" si="1"/>
        <v>0</v>
      </c>
      <c r="X24" s="56"/>
      <c r="Y24" s="56"/>
      <c r="Z24" s="56"/>
      <c r="AA24" s="56"/>
      <c r="AB24" s="1"/>
      <c r="AC24" s="74"/>
    </row>
    <row r="25" spans="1:29" ht="15" customHeight="1" x14ac:dyDescent="0.3">
      <c r="A25" s="1"/>
      <c r="B25" s="40" t="s">
        <v>14</v>
      </c>
      <c r="C25" s="36">
        <v>1</v>
      </c>
      <c r="D25" s="36">
        <v>0</v>
      </c>
      <c r="E25" s="36">
        <v>1</v>
      </c>
      <c r="F25" s="36"/>
      <c r="G25" s="36"/>
      <c r="H25" s="36"/>
      <c r="I25" s="36">
        <v>0</v>
      </c>
      <c r="J25" s="36">
        <v>0</v>
      </c>
      <c r="K25" s="36"/>
      <c r="L25" s="36"/>
      <c r="M25" s="36"/>
      <c r="N25" s="36"/>
      <c r="O25" s="36"/>
      <c r="P25" s="36"/>
      <c r="Q25" s="36"/>
      <c r="R25" s="36"/>
      <c r="S25" s="36"/>
      <c r="T25" s="37">
        <f t="shared" si="0"/>
        <v>2</v>
      </c>
      <c r="U25" s="38">
        <f t="shared" si="1"/>
        <v>15.384615384615385</v>
      </c>
      <c r="X25" s="56"/>
      <c r="Y25" s="56"/>
      <c r="Z25" s="56"/>
      <c r="AA25" s="56"/>
      <c r="AB25" s="1"/>
      <c r="AC25" s="74"/>
    </row>
    <row r="26" spans="1:29" ht="15" customHeight="1" x14ac:dyDescent="0.3">
      <c r="A26" s="1"/>
      <c r="B26" s="40" t="s">
        <v>15</v>
      </c>
      <c r="C26" s="36">
        <v>0</v>
      </c>
      <c r="D26" s="36">
        <v>0</v>
      </c>
      <c r="E26" s="36">
        <v>1</v>
      </c>
      <c r="F26" s="36"/>
      <c r="G26" s="36"/>
      <c r="H26" s="36"/>
      <c r="I26" s="36">
        <v>0</v>
      </c>
      <c r="J26" s="36">
        <v>0</v>
      </c>
      <c r="K26" s="36"/>
      <c r="L26" s="36"/>
      <c r="M26" s="36"/>
      <c r="N26" s="36"/>
      <c r="O26" s="36"/>
      <c r="P26" s="36"/>
      <c r="Q26" s="36"/>
      <c r="R26" s="36"/>
      <c r="S26" s="36"/>
      <c r="T26" s="37">
        <f t="shared" si="0"/>
        <v>1</v>
      </c>
      <c r="U26" s="38">
        <f t="shared" si="1"/>
        <v>7.6923076923076925</v>
      </c>
      <c r="X26" s="56"/>
      <c r="Y26" s="56"/>
      <c r="Z26" s="56"/>
      <c r="AA26" s="56"/>
      <c r="AB26" s="1"/>
      <c r="AC26" s="74"/>
    </row>
    <row r="27" spans="1:29" ht="15" customHeight="1" x14ac:dyDescent="0.3">
      <c r="A27" s="1"/>
      <c r="B27" s="40" t="s">
        <v>16</v>
      </c>
      <c r="C27" s="36">
        <v>0</v>
      </c>
      <c r="D27" s="36">
        <v>0</v>
      </c>
      <c r="E27" s="36">
        <v>0</v>
      </c>
      <c r="F27" s="36"/>
      <c r="G27" s="36"/>
      <c r="H27" s="36"/>
      <c r="I27" s="36">
        <v>0</v>
      </c>
      <c r="J27" s="36">
        <v>0</v>
      </c>
      <c r="K27" s="36"/>
      <c r="L27" s="36"/>
      <c r="M27" s="36"/>
      <c r="N27" s="36"/>
      <c r="O27" s="36"/>
      <c r="P27" s="36"/>
      <c r="Q27" s="36"/>
      <c r="R27" s="36"/>
      <c r="S27" s="36"/>
      <c r="T27" s="37">
        <f t="shared" si="0"/>
        <v>0</v>
      </c>
      <c r="U27" s="38">
        <f t="shared" si="1"/>
        <v>0</v>
      </c>
      <c r="X27" s="56"/>
      <c r="Y27" s="56"/>
      <c r="Z27" s="56"/>
      <c r="AA27" s="56"/>
      <c r="AB27" s="1"/>
      <c r="AC27" s="74"/>
    </row>
    <row r="28" spans="1:29" ht="15" customHeight="1" x14ac:dyDescent="0.3">
      <c r="A28" s="1"/>
      <c r="B28" s="40" t="s">
        <v>17</v>
      </c>
      <c r="C28" s="36">
        <v>1</v>
      </c>
      <c r="D28" s="36">
        <v>0</v>
      </c>
      <c r="E28" s="36">
        <v>1</v>
      </c>
      <c r="F28" s="36"/>
      <c r="G28" s="36"/>
      <c r="H28" s="36"/>
      <c r="I28" s="36">
        <v>0</v>
      </c>
      <c r="J28" s="36">
        <v>0</v>
      </c>
      <c r="K28" s="36"/>
      <c r="L28" s="36"/>
      <c r="M28" s="36"/>
      <c r="N28" s="36"/>
      <c r="O28" s="36"/>
      <c r="P28" s="36"/>
      <c r="Q28" s="36"/>
      <c r="R28" s="36"/>
      <c r="S28" s="36"/>
      <c r="T28" s="37">
        <f t="shared" si="0"/>
        <v>2</v>
      </c>
      <c r="U28" s="38">
        <f t="shared" si="1"/>
        <v>15.384615384615385</v>
      </c>
      <c r="X28" s="56"/>
      <c r="Y28" s="56"/>
      <c r="Z28" s="56"/>
      <c r="AA28" s="56"/>
      <c r="AB28" s="1"/>
      <c r="AC28" s="74"/>
    </row>
    <row r="29" spans="1:29" ht="15" customHeight="1" x14ac:dyDescent="0.3">
      <c r="A29" s="1"/>
      <c r="B29" s="40" t="s">
        <v>18</v>
      </c>
      <c r="C29" s="36">
        <v>0</v>
      </c>
      <c r="D29" s="36">
        <v>0</v>
      </c>
      <c r="E29" s="36">
        <v>0</v>
      </c>
      <c r="F29" s="36"/>
      <c r="G29" s="36"/>
      <c r="H29" s="36"/>
      <c r="I29" s="36">
        <v>0</v>
      </c>
      <c r="J29" s="36">
        <v>0</v>
      </c>
      <c r="K29" s="36"/>
      <c r="L29" s="36"/>
      <c r="M29" s="36"/>
      <c r="N29" s="36"/>
      <c r="O29" s="36"/>
      <c r="P29" s="36"/>
      <c r="Q29" s="36"/>
      <c r="R29" s="36"/>
      <c r="S29" s="36"/>
      <c r="T29" s="37">
        <f t="shared" si="0"/>
        <v>0</v>
      </c>
      <c r="U29" s="38">
        <f t="shared" si="1"/>
        <v>0</v>
      </c>
      <c r="X29" s="56"/>
      <c r="Y29" s="56"/>
      <c r="Z29" s="56"/>
      <c r="AA29" s="56"/>
      <c r="AB29" s="1"/>
      <c r="AC29" s="74"/>
    </row>
    <row r="30" spans="1:29" ht="15" customHeight="1" x14ac:dyDescent="0.3">
      <c r="A30" s="1"/>
      <c r="B30" s="40" t="s">
        <v>19</v>
      </c>
      <c r="C30" s="36">
        <v>0</v>
      </c>
      <c r="D30" s="36">
        <v>0</v>
      </c>
      <c r="E30" s="36">
        <v>1</v>
      </c>
      <c r="F30" s="36"/>
      <c r="G30" s="36"/>
      <c r="H30" s="36"/>
      <c r="I30" s="36">
        <v>0</v>
      </c>
      <c r="J30" s="36">
        <v>0</v>
      </c>
      <c r="K30" s="36"/>
      <c r="L30" s="36"/>
      <c r="M30" s="36"/>
      <c r="N30" s="36"/>
      <c r="O30" s="36"/>
      <c r="P30" s="36"/>
      <c r="Q30" s="36"/>
      <c r="R30" s="36"/>
      <c r="S30" s="36"/>
      <c r="T30" s="37">
        <f t="shared" si="0"/>
        <v>1</v>
      </c>
      <c r="U30" s="38">
        <f t="shared" si="1"/>
        <v>7.6923076923076925</v>
      </c>
      <c r="X30" s="56"/>
      <c r="Y30" s="56"/>
      <c r="Z30" s="56"/>
      <c r="AA30" s="56"/>
      <c r="AB30" s="1"/>
      <c r="AC30" s="74"/>
    </row>
    <row r="31" spans="1:29" ht="15" customHeight="1" x14ac:dyDescent="0.3">
      <c r="A31" s="1"/>
      <c r="B31" s="40" t="s">
        <v>20</v>
      </c>
      <c r="C31" s="36">
        <v>0</v>
      </c>
      <c r="D31" s="36">
        <v>0</v>
      </c>
      <c r="E31" s="36">
        <v>0</v>
      </c>
      <c r="F31" s="36"/>
      <c r="G31" s="36"/>
      <c r="H31" s="36"/>
      <c r="I31" s="36">
        <v>0</v>
      </c>
      <c r="J31" s="36">
        <v>0</v>
      </c>
      <c r="K31" s="36"/>
      <c r="L31" s="36"/>
      <c r="M31" s="36"/>
      <c r="N31" s="36"/>
      <c r="O31" s="36"/>
      <c r="P31" s="36"/>
      <c r="Q31" s="36"/>
      <c r="R31" s="36"/>
      <c r="S31" s="36"/>
      <c r="T31" s="37">
        <f t="shared" si="0"/>
        <v>0</v>
      </c>
      <c r="U31" s="38">
        <f t="shared" si="1"/>
        <v>0</v>
      </c>
      <c r="X31" s="56"/>
      <c r="Y31" s="56"/>
      <c r="Z31" s="56"/>
      <c r="AA31" s="56"/>
      <c r="AB31" s="1"/>
      <c r="AC31" s="74"/>
    </row>
    <row r="32" spans="1:29" ht="15" customHeight="1" x14ac:dyDescent="0.3">
      <c r="A32" s="1"/>
      <c r="B32" s="35" t="s">
        <v>21</v>
      </c>
      <c r="C32" s="36">
        <v>0</v>
      </c>
      <c r="D32" s="36">
        <v>0</v>
      </c>
      <c r="E32" s="36">
        <v>0</v>
      </c>
      <c r="F32" s="36"/>
      <c r="G32" s="36"/>
      <c r="H32" s="36"/>
      <c r="I32" s="36">
        <v>1</v>
      </c>
      <c r="J32" s="36">
        <v>0</v>
      </c>
      <c r="K32" s="36"/>
      <c r="L32" s="36"/>
      <c r="M32" s="36"/>
      <c r="N32" s="36"/>
      <c r="O32" s="36"/>
      <c r="P32" s="36"/>
      <c r="Q32" s="36"/>
      <c r="R32" s="36"/>
      <c r="S32" s="36"/>
      <c r="T32" s="37">
        <f t="shared" si="0"/>
        <v>1</v>
      </c>
      <c r="U32" s="38">
        <f t="shared" si="1"/>
        <v>7.6923076923076925</v>
      </c>
      <c r="X32" s="56"/>
      <c r="Y32" s="56"/>
      <c r="Z32" s="56"/>
      <c r="AA32" s="56"/>
      <c r="AB32" s="1"/>
      <c r="AC32" s="74"/>
    </row>
    <row r="33" spans="1:29" ht="15" customHeight="1" x14ac:dyDescent="0.3">
      <c r="A33" s="1"/>
      <c r="B33" s="35" t="s">
        <v>22</v>
      </c>
      <c r="C33" s="36">
        <v>1</v>
      </c>
      <c r="D33" s="36">
        <v>0</v>
      </c>
      <c r="E33" s="36">
        <v>1</v>
      </c>
      <c r="F33" s="36"/>
      <c r="G33" s="36"/>
      <c r="H33" s="36"/>
      <c r="I33" s="36">
        <v>0</v>
      </c>
      <c r="J33" s="36">
        <v>0</v>
      </c>
      <c r="K33" s="36"/>
      <c r="L33" s="36"/>
      <c r="M33" s="36"/>
      <c r="N33" s="36"/>
      <c r="O33" s="36"/>
      <c r="P33" s="36"/>
      <c r="Q33" s="36"/>
      <c r="R33" s="36"/>
      <c r="S33" s="36"/>
      <c r="T33" s="37">
        <f t="shared" si="0"/>
        <v>2</v>
      </c>
      <c r="U33" s="38">
        <f t="shared" si="1"/>
        <v>15.384615384615385</v>
      </c>
      <c r="X33" s="56"/>
      <c r="Y33" s="56"/>
      <c r="Z33" s="56"/>
      <c r="AA33" s="56"/>
      <c r="AB33" s="1"/>
      <c r="AC33" s="74"/>
    </row>
    <row r="34" spans="1:29" ht="15" customHeight="1" x14ac:dyDescent="0.3">
      <c r="A34" s="1"/>
      <c r="B34" s="35" t="s">
        <v>23</v>
      </c>
      <c r="C34" s="36">
        <v>0</v>
      </c>
      <c r="D34" s="36">
        <v>0</v>
      </c>
      <c r="E34" s="36">
        <v>0</v>
      </c>
      <c r="F34" s="36"/>
      <c r="G34" s="36"/>
      <c r="H34" s="36"/>
      <c r="I34" s="36">
        <v>0</v>
      </c>
      <c r="J34" s="36">
        <v>0</v>
      </c>
      <c r="K34" s="36"/>
      <c r="L34" s="36"/>
      <c r="M34" s="36"/>
      <c r="N34" s="36"/>
      <c r="O34" s="36"/>
      <c r="P34" s="36"/>
      <c r="Q34" s="36"/>
      <c r="R34" s="36"/>
      <c r="S34" s="36"/>
      <c r="T34" s="37">
        <f t="shared" si="0"/>
        <v>0</v>
      </c>
      <c r="U34" s="38">
        <f t="shared" si="1"/>
        <v>0</v>
      </c>
      <c r="X34" s="56"/>
      <c r="Y34" s="56"/>
      <c r="Z34" s="56"/>
      <c r="AA34" s="56"/>
      <c r="AB34" s="1"/>
      <c r="AC34" s="74"/>
    </row>
    <row r="35" spans="1:29" ht="15" customHeight="1" x14ac:dyDescent="0.3">
      <c r="A35" s="1"/>
      <c r="B35" s="35" t="s">
        <v>24</v>
      </c>
      <c r="C35" s="36">
        <v>0</v>
      </c>
      <c r="D35" s="36">
        <v>0</v>
      </c>
      <c r="E35" s="36">
        <v>0</v>
      </c>
      <c r="F35" s="36"/>
      <c r="G35" s="36"/>
      <c r="H35" s="36"/>
      <c r="I35" s="36">
        <v>0</v>
      </c>
      <c r="J35" s="36">
        <v>0</v>
      </c>
      <c r="K35" s="36"/>
      <c r="L35" s="36"/>
      <c r="M35" s="36"/>
      <c r="N35" s="36"/>
      <c r="O35" s="36"/>
      <c r="P35" s="36"/>
      <c r="Q35" s="36"/>
      <c r="R35" s="36"/>
      <c r="S35" s="36"/>
      <c r="T35" s="37">
        <f t="shared" si="0"/>
        <v>0</v>
      </c>
      <c r="U35" s="38">
        <f t="shared" si="1"/>
        <v>0</v>
      </c>
      <c r="X35" s="56"/>
      <c r="Y35" s="56"/>
      <c r="Z35" s="56"/>
      <c r="AA35" s="56"/>
      <c r="AB35" s="1"/>
      <c r="AC35" s="74"/>
    </row>
    <row r="36" spans="1:29" ht="15" customHeight="1" x14ac:dyDescent="0.3">
      <c r="A36" s="1"/>
      <c r="B36" s="35" t="s">
        <v>25</v>
      </c>
      <c r="C36" s="36">
        <v>0</v>
      </c>
      <c r="D36" s="36">
        <v>0</v>
      </c>
      <c r="E36" s="36">
        <v>0</v>
      </c>
      <c r="F36" s="36"/>
      <c r="G36" s="36"/>
      <c r="H36" s="36"/>
      <c r="I36" s="36">
        <v>0</v>
      </c>
      <c r="J36" s="36">
        <v>0</v>
      </c>
      <c r="K36" s="36"/>
      <c r="L36" s="36"/>
      <c r="M36" s="36"/>
      <c r="N36" s="36"/>
      <c r="O36" s="36"/>
      <c r="P36" s="36"/>
      <c r="Q36" s="36"/>
      <c r="R36" s="36"/>
      <c r="S36" s="36"/>
      <c r="T36" s="37">
        <f t="shared" si="0"/>
        <v>0</v>
      </c>
      <c r="U36" s="38">
        <f t="shared" si="1"/>
        <v>0</v>
      </c>
      <c r="X36" s="56"/>
      <c r="Y36" s="56"/>
      <c r="Z36" s="56"/>
      <c r="AA36" s="56"/>
      <c r="AB36" s="1"/>
      <c r="AC36" s="74"/>
    </row>
    <row r="37" spans="1:29" ht="15" customHeight="1" x14ac:dyDescent="0.3">
      <c r="A37" s="1"/>
      <c r="B37" s="35" t="s">
        <v>26</v>
      </c>
      <c r="C37" s="36">
        <v>0</v>
      </c>
      <c r="D37" s="36">
        <v>0</v>
      </c>
      <c r="E37" s="36">
        <v>0</v>
      </c>
      <c r="F37" s="36"/>
      <c r="G37" s="36"/>
      <c r="H37" s="36"/>
      <c r="I37" s="36">
        <v>0</v>
      </c>
      <c r="J37" s="36">
        <v>0</v>
      </c>
      <c r="K37" s="36"/>
      <c r="L37" s="36"/>
      <c r="M37" s="36"/>
      <c r="N37" s="36"/>
      <c r="O37" s="36"/>
      <c r="P37" s="36"/>
      <c r="Q37" s="36"/>
      <c r="R37" s="36"/>
      <c r="S37" s="36"/>
      <c r="T37" s="37">
        <f t="shared" si="0"/>
        <v>0</v>
      </c>
      <c r="U37" s="38">
        <f t="shared" si="1"/>
        <v>0</v>
      </c>
      <c r="X37" s="56"/>
      <c r="Y37" s="56"/>
      <c r="Z37" s="56"/>
      <c r="AA37" s="56"/>
      <c r="AB37" s="1"/>
      <c r="AC37" s="74"/>
    </row>
    <row r="38" spans="1:29" ht="18" customHeight="1" thickBot="1" x14ac:dyDescent="0.35">
      <c r="A38" s="1"/>
      <c r="B38" s="48" t="s">
        <v>27</v>
      </c>
      <c r="C38" s="99">
        <f t="shared" ref="C38:U38" si="2">SUM(C14:C37)</f>
        <v>4</v>
      </c>
      <c r="D38" s="99">
        <f t="shared" si="2"/>
        <v>0</v>
      </c>
      <c r="E38" s="99">
        <f t="shared" si="2"/>
        <v>7</v>
      </c>
      <c r="F38" s="99">
        <f t="shared" si="2"/>
        <v>0</v>
      </c>
      <c r="G38" s="99">
        <f t="shared" si="2"/>
        <v>0</v>
      </c>
      <c r="H38" s="99">
        <f t="shared" si="2"/>
        <v>0</v>
      </c>
      <c r="I38" s="99">
        <f t="shared" si="2"/>
        <v>2</v>
      </c>
      <c r="J38" s="99">
        <f t="shared" si="2"/>
        <v>0</v>
      </c>
      <c r="K38" s="99">
        <f t="shared" si="2"/>
        <v>0</v>
      </c>
      <c r="L38" s="99">
        <f t="shared" si="2"/>
        <v>0</v>
      </c>
      <c r="M38" s="99">
        <f t="shared" si="2"/>
        <v>0</v>
      </c>
      <c r="N38" s="99">
        <f t="shared" si="2"/>
        <v>0</v>
      </c>
      <c r="O38" s="99">
        <f t="shared" si="2"/>
        <v>0</v>
      </c>
      <c r="P38" s="99">
        <f t="shared" si="2"/>
        <v>0</v>
      </c>
      <c r="Q38" s="99">
        <f t="shared" si="2"/>
        <v>0</v>
      </c>
      <c r="R38" s="99">
        <f t="shared" si="2"/>
        <v>0</v>
      </c>
      <c r="S38" s="99">
        <f t="shared" si="2"/>
        <v>0</v>
      </c>
      <c r="T38" s="99">
        <f t="shared" si="2"/>
        <v>13</v>
      </c>
      <c r="U38" s="50">
        <f t="shared" si="2"/>
        <v>100</v>
      </c>
      <c r="W38" s="91">
        <f>+T38</f>
        <v>13</v>
      </c>
      <c r="X38" s="1"/>
      <c r="Y38" s="1"/>
      <c r="Z38" s="1"/>
      <c r="AA38" s="1"/>
      <c r="AB38" s="1"/>
      <c r="AC38" s="74"/>
    </row>
    <row r="39" spans="1:29" ht="18" customHeight="1" thickTop="1" thickBot="1" x14ac:dyDescent="0.35">
      <c r="A39" s="1"/>
      <c r="B39" s="51" t="s">
        <v>28</v>
      </c>
      <c r="C39" s="52">
        <f>C38/$T$38*100</f>
        <v>30.76923076923077</v>
      </c>
      <c r="D39" s="52">
        <f t="shared" ref="D39:S39" si="3">D38/$T$38*100</f>
        <v>0</v>
      </c>
      <c r="E39" s="52">
        <f t="shared" si="3"/>
        <v>53.846153846153847</v>
      </c>
      <c r="F39" s="52">
        <f t="shared" si="3"/>
        <v>0</v>
      </c>
      <c r="G39" s="52">
        <f t="shared" si="3"/>
        <v>0</v>
      </c>
      <c r="H39" s="52">
        <f t="shared" si="3"/>
        <v>0</v>
      </c>
      <c r="I39" s="52">
        <f t="shared" si="3"/>
        <v>15.384615384615385</v>
      </c>
      <c r="J39" s="52">
        <f t="shared" si="3"/>
        <v>0</v>
      </c>
      <c r="K39" s="52">
        <f t="shared" si="3"/>
        <v>0</v>
      </c>
      <c r="L39" s="52">
        <f t="shared" si="3"/>
        <v>0</v>
      </c>
      <c r="M39" s="52">
        <f t="shared" si="3"/>
        <v>0</v>
      </c>
      <c r="N39" s="52">
        <f t="shared" si="3"/>
        <v>0</v>
      </c>
      <c r="O39" s="52">
        <f t="shared" si="3"/>
        <v>0</v>
      </c>
      <c r="P39" s="52">
        <f t="shared" si="3"/>
        <v>0</v>
      </c>
      <c r="Q39" s="52">
        <f t="shared" si="3"/>
        <v>0</v>
      </c>
      <c r="R39" s="52">
        <f t="shared" si="3"/>
        <v>0</v>
      </c>
      <c r="S39" s="52">
        <f t="shared" si="3"/>
        <v>0</v>
      </c>
      <c r="T39" s="52">
        <f>SUM(C39:S39)</f>
        <v>100</v>
      </c>
      <c r="U39" s="53"/>
      <c r="X39" s="75"/>
      <c r="Y39" s="75"/>
      <c r="Z39" s="75"/>
      <c r="AA39" s="75"/>
      <c r="AB39" s="75"/>
      <c r="AC39" s="1"/>
    </row>
    <row r="40" spans="1:29" ht="15" thickTop="1" x14ac:dyDescent="0.3">
      <c r="A40" s="1"/>
      <c r="B40" s="54" t="str">
        <f>+B291</f>
        <v>FUENTE: Estudio de Conteo y Clasificación Vehicular - 2025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X40" s="1"/>
      <c r="Y40" s="1"/>
      <c r="Z40" s="1"/>
      <c r="AA40" s="1"/>
      <c r="AB40" s="1"/>
      <c r="AC40" s="1"/>
    </row>
    <row r="41" spans="1:29" x14ac:dyDescent="0.3">
      <c r="A41" s="1"/>
      <c r="B41" s="55" t="str">
        <f>+B292</f>
        <v>ELABORACION: PROPIA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X41" s="1"/>
      <c r="Y41" s="1"/>
      <c r="Z41" s="1"/>
      <c r="AA41" s="1"/>
      <c r="AB41" s="1"/>
      <c r="AC41" s="1"/>
    </row>
    <row r="42" spans="1:29" x14ac:dyDescent="0.3">
      <c r="A42" s="1"/>
      <c r="B42" s="55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X42" s="1"/>
      <c r="Y42" s="1"/>
      <c r="Z42" s="1"/>
      <c r="AA42" s="1"/>
      <c r="AB42" s="1"/>
      <c r="AC42" s="1"/>
    </row>
    <row r="43" spans="1:2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X43" s="1"/>
      <c r="Y43" s="1"/>
      <c r="Z43" s="1"/>
      <c r="AA43" s="1"/>
      <c r="AB43" s="1"/>
      <c r="AC43" s="1"/>
    </row>
    <row r="44" spans="1:29" ht="15" thickBo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X44" s="1"/>
      <c r="Y44" s="1"/>
      <c r="Z44" s="1"/>
      <c r="AA44" s="1"/>
      <c r="AB44" s="1"/>
      <c r="AC44" s="1"/>
    </row>
    <row r="45" spans="1:29" ht="18.600000000000001" thickTop="1" thickBot="1" x14ac:dyDescent="0.35">
      <c r="A45" s="1"/>
      <c r="B45" s="118" t="s">
        <v>47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20"/>
    </row>
    <row r="46" spans="1:29" ht="15" thickTop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X46" s="1"/>
      <c r="Y46" s="1"/>
      <c r="Z46" s="1"/>
      <c r="AA46" s="1"/>
      <c r="AB46" s="1"/>
      <c r="AC46" s="1"/>
    </row>
    <row r="47" spans="1:29" ht="29.4" customHeight="1" x14ac:dyDescent="0.3">
      <c r="A47" s="1"/>
      <c r="B47" s="180" t="s">
        <v>108</v>
      </c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X47" s="1"/>
      <c r="Y47" s="1"/>
      <c r="Z47" s="1"/>
      <c r="AA47" s="1"/>
      <c r="AB47" s="1"/>
      <c r="AC47" s="1"/>
    </row>
    <row r="48" spans="1:29" ht="15" thickBo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X48" s="1"/>
      <c r="Y48" s="1"/>
      <c r="Z48" s="1"/>
      <c r="AA48" s="1"/>
      <c r="AB48" s="1"/>
      <c r="AC48" s="1"/>
    </row>
    <row r="49" spans="1:29" ht="20.100000000000001" customHeight="1" thickTop="1" x14ac:dyDescent="0.3">
      <c r="A49" s="1"/>
      <c r="B49" s="2" t="s">
        <v>48</v>
      </c>
      <c r="C49" s="100"/>
      <c r="D49" s="101" t="str">
        <f>+D7</f>
        <v>CALLE Nº 02  - URB. VILLA EL SOL</v>
      </c>
      <c r="E49" s="102"/>
      <c r="F49" s="102"/>
      <c r="G49" s="102"/>
      <c r="H49" s="102"/>
      <c r="I49" s="103"/>
      <c r="J49" s="4"/>
      <c r="K49" s="4"/>
      <c r="L49" s="4"/>
      <c r="M49" s="4"/>
      <c r="N49" s="4"/>
      <c r="O49" s="4"/>
      <c r="P49" s="5" t="s">
        <v>68</v>
      </c>
      <c r="Q49" s="121" t="str">
        <f>+Q7</f>
        <v>CALLE Nº 02  - URB. VILLA EL SOL</v>
      </c>
      <c r="R49" s="122"/>
      <c r="S49" s="122"/>
      <c r="T49" s="122"/>
      <c r="U49" s="123"/>
      <c r="X49" s="17"/>
      <c r="Y49" s="111"/>
      <c r="Z49" s="111"/>
      <c r="AA49" s="111"/>
      <c r="AB49" s="111"/>
      <c r="AC49" s="111"/>
    </row>
    <row r="50" spans="1:29" ht="20.100000000000001" customHeight="1" x14ac:dyDescent="0.3">
      <c r="A50" s="1"/>
      <c r="B50" s="6" t="s">
        <v>49</v>
      </c>
      <c r="C50" s="104"/>
      <c r="D50" s="8" t="s">
        <v>83</v>
      </c>
      <c r="E50" s="9"/>
      <c r="F50" s="9"/>
      <c r="G50" s="9"/>
      <c r="H50" s="9"/>
      <c r="I50" s="10"/>
      <c r="J50" s="4"/>
      <c r="K50" s="4"/>
      <c r="L50" s="4"/>
      <c r="M50" s="4"/>
      <c r="N50" s="11" t="s">
        <v>50</v>
      </c>
      <c r="O50" s="4"/>
      <c r="P50" s="12" t="s">
        <v>51</v>
      </c>
      <c r="Q50" s="124" t="s">
        <v>88</v>
      </c>
      <c r="R50" s="125"/>
      <c r="S50" s="125"/>
      <c r="T50" s="125"/>
      <c r="U50" s="126"/>
      <c r="X50" s="21"/>
      <c r="Y50" s="111"/>
      <c r="Z50" s="111"/>
      <c r="AA50" s="111"/>
      <c r="AB50" s="111"/>
      <c r="AC50" s="111"/>
    </row>
    <row r="51" spans="1:29" ht="20.100000000000001" customHeight="1" thickBot="1" x14ac:dyDescent="0.35">
      <c r="A51" s="1"/>
      <c r="B51" s="13" t="s">
        <v>52</v>
      </c>
      <c r="C51" s="105"/>
      <c r="D51" s="106" t="str">
        <f>+D9</f>
        <v>Esquina Calle 2 CON LA AV. EJERCITO</v>
      </c>
      <c r="E51" s="107"/>
      <c r="F51" s="107"/>
      <c r="G51" s="108"/>
      <c r="H51" s="109"/>
      <c r="I51" s="108"/>
      <c r="J51" s="4"/>
      <c r="K51" s="4"/>
      <c r="L51" s="4"/>
      <c r="M51" s="4"/>
      <c r="N51" s="11" t="s">
        <v>50</v>
      </c>
      <c r="O51" s="4"/>
      <c r="P51" s="15" t="s">
        <v>53</v>
      </c>
      <c r="Q51" s="129" t="s">
        <v>72</v>
      </c>
      <c r="R51" s="131"/>
      <c r="S51" s="16" t="s">
        <v>55</v>
      </c>
      <c r="T51" s="129">
        <v>45846</v>
      </c>
      <c r="U51" s="130"/>
      <c r="X51" s="19"/>
      <c r="Y51" s="112"/>
      <c r="Z51" s="112"/>
      <c r="AA51" s="21"/>
      <c r="AB51" s="112"/>
      <c r="AC51" s="112"/>
    </row>
    <row r="52" spans="1:29" ht="16.8" thickTop="1" thickBot="1" x14ac:dyDescent="0.35">
      <c r="A52" s="1"/>
      <c r="B52" s="17"/>
      <c r="C52" s="4"/>
      <c r="D52" s="18"/>
      <c r="E52" s="4"/>
      <c r="F52" s="4"/>
      <c r="G52" s="4"/>
      <c r="H52" s="4"/>
      <c r="I52" s="4"/>
      <c r="J52" s="4"/>
      <c r="K52" s="4"/>
      <c r="L52" s="4"/>
      <c r="M52" s="4"/>
      <c r="N52" s="11"/>
      <c r="O52" s="4"/>
      <c r="P52" s="19"/>
      <c r="Q52" s="20"/>
      <c r="R52" s="20"/>
      <c r="S52" s="21"/>
      <c r="T52" s="20"/>
      <c r="U52" s="20"/>
      <c r="X52" s="19"/>
      <c r="Y52" s="20"/>
      <c r="Z52" s="20"/>
      <c r="AA52" s="21"/>
      <c r="AB52" s="20"/>
      <c r="AC52" s="20"/>
    </row>
    <row r="53" spans="1:29" ht="18" customHeight="1" thickTop="1" x14ac:dyDescent="0.3">
      <c r="A53" s="1"/>
      <c r="B53" s="132" t="s">
        <v>56</v>
      </c>
      <c r="C53" s="134" t="s">
        <v>57</v>
      </c>
      <c r="D53" s="22" t="s">
        <v>58</v>
      </c>
      <c r="E53" s="134" t="s">
        <v>59</v>
      </c>
      <c r="F53" s="136" t="s">
        <v>60</v>
      </c>
      <c r="G53" s="138" t="s">
        <v>61</v>
      </c>
      <c r="H53" s="139"/>
      <c r="I53" s="138" t="s">
        <v>62</v>
      </c>
      <c r="J53" s="140"/>
      <c r="K53" s="141"/>
      <c r="L53" s="142" t="s">
        <v>1</v>
      </c>
      <c r="M53" s="140"/>
      <c r="N53" s="140"/>
      <c r="O53" s="141"/>
      <c r="P53" s="115" t="s">
        <v>2</v>
      </c>
      <c r="Q53" s="116"/>
      <c r="R53" s="116"/>
      <c r="S53" s="117"/>
      <c r="T53" s="127" t="s">
        <v>27</v>
      </c>
      <c r="U53" s="23" t="s">
        <v>63</v>
      </c>
      <c r="X53" s="113"/>
      <c r="Y53" s="113"/>
      <c r="Z53" s="113"/>
      <c r="AA53" s="113"/>
      <c r="AB53" s="114"/>
      <c r="AC53" s="72"/>
    </row>
    <row r="54" spans="1:29" ht="18" customHeight="1" thickBot="1" x14ac:dyDescent="0.35">
      <c r="A54" s="1"/>
      <c r="B54" s="133"/>
      <c r="C54" s="135"/>
      <c r="D54" s="24" t="s">
        <v>64</v>
      </c>
      <c r="E54" s="135"/>
      <c r="F54" s="137"/>
      <c r="G54" s="25" t="s">
        <v>32</v>
      </c>
      <c r="H54" s="26" t="s">
        <v>33</v>
      </c>
      <c r="I54" s="25" t="s">
        <v>32</v>
      </c>
      <c r="J54" s="27" t="s">
        <v>33</v>
      </c>
      <c r="K54" s="28" t="s">
        <v>34</v>
      </c>
      <c r="L54" s="29" t="s">
        <v>65</v>
      </c>
      <c r="M54" s="24" t="s">
        <v>35</v>
      </c>
      <c r="N54" s="24" t="s">
        <v>66</v>
      </c>
      <c r="O54" s="24" t="s">
        <v>36</v>
      </c>
      <c r="P54" s="30" t="s">
        <v>37</v>
      </c>
      <c r="Q54" s="30" t="s">
        <v>38</v>
      </c>
      <c r="R54" s="30" t="s">
        <v>39</v>
      </c>
      <c r="S54" s="30" t="s">
        <v>40</v>
      </c>
      <c r="T54" s="128"/>
      <c r="U54" s="31" t="s">
        <v>28</v>
      </c>
      <c r="X54" s="73"/>
      <c r="Y54" s="73"/>
      <c r="Z54" s="73"/>
      <c r="AA54" s="73"/>
      <c r="AB54" s="114"/>
      <c r="AC54" s="72"/>
    </row>
    <row r="55" spans="1:29" ht="15" customHeight="1" thickTop="1" x14ac:dyDescent="0.3">
      <c r="A55" s="1"/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4"/>
      <c r="X55" s="1"/>
      <c r="Y55" s="1"/>
      <c r="Z55" s="1"/>
      <c r="AA55" s="1"/>
      <c r="AB55" s="1"/>
      <c r="AC55" s="1"/>
    </row>
    <row r="56" spans="1:29" ht="15" customHeight="1" x14ac:dyDescent="0.3">
      <c r="A56" s="1"/>
      <c r="B56" s="35" t="s">
        <v>3</v>
      </c>
      <c r="C56" s="37">
        <v>0</v>
      </c>
      <c r="D56" s="37">
        <v>0</v>
      </c>
      <c r="E56" s="37">
        <v>0</v>
      </c>
      <c r="F56" s="37"/>
      <c r="G56" s="37"/>
      <c r="H56" s="37"/>
      <c r="I56" s="37">
        <v>0</v>
      </c>
      <c r="J56" s="37">
        <v>0</v>
      </c>
      <c r="K56" s="37"/>
      <c r="L56" s="37"/>
      <c r="M56" s="37"/>
      <c r="N56" s="37"/>
      <c r="O56" s="37"/>
      <c r="P56" s="37"/>
      <c r="Q56" s="37"/>
      <c r="R56" s="37"/>
      <c r="S56" s="37"/>
      <c r="T56" s="37">
        <f>SUM(C56:S56)</f>
        <v>0</v>
      </c>
      <c r="U56" s="38">
        <f>T56/$T$80*100</f>
        <v>0</v>
      </c>
      <c r="X56" s="56"/>
      <c r="Y56" s="56"/>
      <c r="Z56" s="56"/>
      <c r="AA56" s="56"/>
      <c r="AB56" s="1"/>
      <c r="AC56" s="74"/>
    </row>
    <row r="57" spans="1:29" ht="15" customHeight="1" x14ac:dyDescent="0.3">
      <c r="A57" s="1"/>
      <c r="B57" s="39" t="s">
        <v>4</v>
      </c>
      <c r="C57" s="36">
        <v>0</v>
      </c>
      <c r="D57" s="36">
        <v>0</v>
      </c>
      <c r="E57" s="36">
        <v>0</v>
      </c>
      <c r="F57" s="36"/>
      <c r="G57" s="36"/>
      <c r="H57" s="36"/>
      <c r="I57" s="36">
        <v>0</v>
      </c>
      <c r="J57" s="36">
        <v>0</v>
      </c>
      <c r="K57" s="36"/>
      <c r="L57" s="36"/>
      <c r="M57" s="36"/>
      <c r="N57" s="36"/>
      <c r="O57" s="36"/>
      <c r="P57" s="36"/>
      <c r="Q57" s="36"/>
      <c r="R57" s="36"/>
      <c r="S57" s="36"/>
      <c r="T57" s="37">
        <f t="shared" ref="T57:T79" si="4">SUM(C57:S57)</f>
        <v>0</v>
      </c>
      <c r="U57" s="38">
        <f t="shared" ref="U57:U79" si="5">T57/$T$80*100</f>
        <v>0</v>
      </c>
      <c r="X57" s="56"/>
      <c r="Y57" s="56"/>
      <c r="Z57" s="56"/>
      <c r="AA57" s="56"/>
      <c r="AB57" s="1"/>
      <c r="AC57" s="74"/>
    </row>
    <row r="58" spans="1:29" ht="15" customHeight="1" x14ac:dyDescent="0.3">
      <c r="A58" s="1"/>
      <c r="B58" s="40" t="s">
        <v>5</v>
      </c>
      <c r="C58" s="36">
        <v>0</v>
      </c>
      <c r="D58" s="36">
        <v>0</v>
      </c>
      <c r="E58" s="36">
        <v>0</v>
      </c>
      <c r="F58" s="36"/>
      <c r="G58" s="36"/>
      <c r="H58" s="36"/>
      <c r="I58" s="36">
        <v>0</v>
      </c>
      <c r="J58" s="36">
        <v>0</v>
      </c>
      <c r="K58" s="36"/>
      <c r="L58" s="36"/>
      <c r="M58" s="36"/>
      <c r="N58" s="36"/>
      <c r="O58" s="36"/>
      <c r="P58" s="36"/>
      <c r="Q58" s="36"/>
      <c r="R58" s="36"/>
      <c r="S58" s="36"/>
      <c r="T58" s="37">
        <f t="shared" si="4"/>
        <v>0</v>
      </c>
      <c r="U58" s="38">
        <f t="shared" si="5"/>
        <v>0</v>
      </c>
      <c r="X58" s="56"/>
      <c r="Y58" s="56"/>
      <c r="Z58" s="56"/>
      <c r="AA58" s="56"/>
      <c r="AB58" s="1"/>
      <c r="AC58" s="74"/>
    </row>
    <row r="59" spans="1:29" ht="15" customHeight="1" x14ac:dyDescent="0.3">
      <c r="A59" s="1"/>
      <c r="B59" s="39" t="s">
        <v>6</v>
      </c>
      <c r="C59" s="36">
        <v>0</v>
      </c>
      <c r="D59" s="36">
        <v>1</v>
      </c>
      <c r="E59" s="36">
        <v>0</v>
      </c>
      <c r="F59" s="36"/>
      <c r="G59" s="36"/>
      <c r="H59" s="36"/>
      <c r="I59" s="36">
        <v>0</v>
      </c>
      <c r="J59" s="36">
        <v>0</v>
      </c>
      <c r="K59" s="36"/>
      <c r="L59" s="36"/>
      <c r="M59" s="36"/>
      <c r="N59" s="36"/>
      <c r="O59" s="36"/>
      <c r="P59" s="36"/>
      <c r="Q59" s="36"/>
      <c r="R59" s="36"/>
      <c r="S59" s="36"/>
      <c r="T59" s="37">
        <f t="shared" si="4"/>
        <v>1</v>
      </c>
      <c r="U59" s="38">
        <f t="shared" si="5"/>
        <v>6.25</v>
      </c>
      <c r="X59" s="56"/>
      <c r="Y59" s="56"/>
      <c r="Z59" s="56"/>
      <c r="AA59" s="56"/>
      <c r="AB59" s="1"/>
      <c r="AC59" s="74"/>
    </row>
    <row r="60" spans="1:29" ht="15" customHeight="1" x14ac:dyDescent="0.3">
      <c r="A60" s="1"/>
      <c r="B60" s="39" t="s">
        <v>7</v>
      </c>
      <c r="C60" s="36">
        <v>1</v>
      </c>
      <c r="D60" s="36">
        <v>0</v>
      </c>
      <c r="E60" s="36">
        <v>0</v>
      </c>
      <c r="F60" s="36"/>
      <c r="G60" s="36"/>
      <c r="H60" s="36"/>
      <c r="I60" s="36">
        <v>0</v>
      </c>
      <c r="J60" s="36">
        <v>0</v>
      </c>
      <c r="K60" s="36"/>
      <c r="L60" s="36"/>
      <c r="M60" s="36"/>
      <c r="N60" s="36"/>
      <c r="O60" s="36"/>
      <c r="P60" s="36"/>
      <c r="Q60" s="36"/>
      <c r="R60" s="36"/>
      <c r="S60" s="36"/>
      <c r="T60" s="37">
        <f t="shared" si="4"/>
        <v>1</v>
      </c>
      <c r="U60" s="38">
        <f t="shared" si="5"/>
        <v>6.25</v>
      </c>
      <c r="X60" s="56"/>
      <c r="Y60" s="56"/>
      <c r="Z60" s="56"/>
      <c r="AA60" s="56"/>
      <c r="AB60" s="1"/>
      <c r="AC60" s="74"/>
    </row>
    <row r="61" spans="1:29" ht="15" customHeight="1" x14ac:dyDescent="0.3">
      <c r="A61" s="1"/>
      <c r="B61" s="39" t="s">
        <v>8</v>
      </c>
      <c r="C61" s="36">
        <v>0</v>
      </c>
      <c r="D61" s="36">
        <v>0</v>
      </c>
      <c r="E61" s="36">
        <v>0</v>
      </c>
      <c r="F61" s="36"/>
      <c r="G61" s="36"/>
      <c r="H61" s="36"/>
      <c r="I61" s="36">
        <v>0</v>
      </c>
      <c r="J61" s="36">
        <v>0</v>
      </c>
      <c r="K61" s="36"/>
      <c r="L61" s="36"/>
      <c r="M61" s="36"/>
      <c r="N61" s="36"/>
      <c r="O61" s="36"/>
      <c r="P61" s="36"/>
      <c r="Q61" s="36"/>
      <c r="R61" s="36"/>
      <c r="S61" s="36"/>
      <c r="T61" s="37">
        <f t="shared" si="4"/>
        <v>0</v>
      </c>
      <c r="U61" s="38">
        <f t="shared" si="5"/>
        <v>0</v>
      </c>
      <c r="X61" s="56"/>
      <c r="Y61" s="56"/>
      <c r="Z61" s="56"/>
      <c r="AA61" s="56"/>
      <c r="AB61" s="1"/>
      <c r="AC61" s="74"/>
    </row>
    <row r="62" spans="1:29" ht="15" customHeight="1" x14ac:dyDescent="0.3">
      <c r="A62" s="1"/>
      <c r="B62" s="39" t="s">
        <v>9</v>
      </c>
      <c r="C62" s="36">
        <v>0</v>
      </c>
      <c r="D62" s="36">
        <v>0</v>
      </c>
      <c r="E62" s="36">
        <v>1</v>
      </c>
      <c r="F62" s="36"/>
      <c r="G62" s="36"/>
      <c r="H62" s="36"/>
      <c r="I62" s="36">
        <v>0</v>
      </c>
      <c r="J62" s="36">
        <v>0</v>
      </c>
      <c r="K62" s="36"/>
      <c r="L62" s="36"/>
      <c r="M62" s="36"/>
      <c r="N62" s="36"/>
      <c r="O62" s="36"/>
      <c r="P62" s="36"/>
      <c r="Q62" s="36"/>
      <c r="R62" s="36"/>
      <c r="S62" s="36"/>
      <c r="T62" s="37">
        <f t="shared" si="4"/>
        <v>1</v>
      </c>
      <c r="U62" s="38">
        <f t="shared" si="5"/>
        <v>6.25</v>
      </c>
      <c r="X62" s="56"/>
      <c r="Y62" s="56"/>
      <c r="Z62" s="56"/>
      <c r="AA62" s="56"/>
      <c r="AB62" s="1"/>
      <c r="AC62" s="74"/>
    </row>
    <row r="63" spans="1:29" ht="15" customHeight="1" x14ac:dyDescent="0.3">
      <c r="A63" s="1"/>
      <c r="B63" s="39" t="s">
        <v>10</v>
      </c>
      <c r="C63" s="36">
        <v>0</v>
      </c>
      <c r="D63" s="36">
        <v>0</v>
      </c>
      <c r="E63" s="36">
        <v>0</v>
      </c>
      <c r="F63" s="36"/>
      <c r="G63" s="36"/>
      <c r="H63" s="36"/>
      <c r="I63" s="36">
        <v>0</v>
      </c>
      <c r="J63" s="36">
        <v>0</v>
      </c>
      <c r="K63" s="36"/>
      <c r="L63" s="36"/>
      <c r="M63" s="36"/>
      <c r="N63" s="36"/>
      <c r="O63" s="36"/>
      <c r="P63" s="36"/>
      <c r="Q63" s="36"/>
      <c r="R63" s="36"/>
      <c r="S63" s="36"/>
      <c r="T63" s="37">
        <f t="shared" si="4"/>
        <v>0</v>
      </c>
      <c r="U63" s="38">
        <f t="shared" si="5"/>
        <v>0</v>
      </c>
      <c r="X63" s="56"/>
      <c r="Y63" s="56"/>
      <c r="Z63" s="56"/>
      <c r="AA63" s="56"/>
      <c r="AB63" s="1"/>
      <c r="AC63" s="74"/>
    </row>
    <row r="64" spans="1:29" ht="15" customHeight="1" x14ac:dyDescent="0.3">
      <c r="A64" s="1"/>
      <c r="B64" s="40" t="s">
        <v>11</v>
      </c>
      <c r="C64" s="36">
        <v>1</v>
      </c>
      <c r="D64" s="36">
        <v>0</v>
      </c>
      <c r="E64" s="36">
        <v>0</v>
      </c>
      <c r="F64" s="36"/>
      <c r="G64" s="36"/>
      <c r="H64" s="36"/>
      <c r="I64" s="36">
        <v>0</v>
      </c>
      <c r="J64" s="36">
        <v>0</v>
      </c>
      <c r="K64" s="36"/>
      <c r="L64" s="36"/>
      <c r="M64" s="36"/>
      <c r="N64" s="36"/>
      <c r="O64" s="36"/>
      <c r="P64" s="36"/>
      <c r="Q64" s="36"/>
      <c r="R64" s="36"/>
      <c r="S64" s="36"/>
      <c r="T64" s="37">
        <f t="shared" si="4"/>
        <v>1</v>
      </c>
      <c r="U64" s="38">
        <f t="shared" si="5"/>
        <v>6.25</v>
      </c>
      <c r="X64" s="56"/>
      <c r="Y64" s="56"/>
      <c r="Z64" s="56"/>
      <c r="AA64" s="56"/>
      <c r="AB64" s="1"/>
      <c r="AC64" s="74"/>
    </row>
    <row r="65" spans="1:29" ht="15" customHeight="1" x14ac:dyDescent="0.3">
      <c r="A65" s="1"/>
      <c r="B65" s="40" t="s">
        <v>12</v>
      </c>
      <c r="C65" s="36">
        <v>1</v>
      </c>
      <c r="D65" s="36">
        <v>0</v>
      </c>
      <c r="E65" s="36">
        <v>0</v>
      </c>
      <c r="F65" s="36"/>
      <c r="G65" s="36"/>
      <c r="H65" s="36"/>
      <c r="I65" s="36">
        <v>0</v>
      </c>
      <c r="J65" s="36">
        <v>0</v>
      </c>
      <c r="K65" s="36"/>
      <c r="L65" s="36"/>
      <c r="M65" s="36"/>
      <c r="N65" s="36"/>
      <c r="O65" s="36"/>
      <c r="P65" s="36"/>
      <c r="Q65" s="36"/>
      <c r="R65" s="36"/>
      <c r="S65" s="36"/>
      <c r="T65" s="37">
        <f t="shared" si="4"/>
        <v>1</v>
      </c>
      <c r="U65" s="38">
        <f t="shared" si="5"/>
        <v>6.25</v>
      </c>
      <c r="X65" s="56"/>
      <c r="Y65" s="56"/>
      <c r="Z65" s="56"/>
      <c r="AA65" s="56"/>
      <c r="AB65" s="1"/>
      <c r="AC65" s="74"/>
    </row>
    <row r="66" spans="1:29" ht="15" customHeight="1" x14ac:dyDescent="0.3">
      <c r="A66" s="1"/>
      <c r="B66" s="40" t="s">
        <v>13</v>
      </c>
      <c r="C66" s="36">
        <v>0</v>
      </c>
      <c r="D66" s="36">
        <v>0</v>
      </c>
      <c r="E66" s="36">
        <v>1</v>
      </c>
      <c r="F66" s="36"/>
      <c r="G66" s="36"/>
      <c r="H66" s="36"/>
      <c r="I66" s="36">
        <v>0</v>
      </c>
      <c r="J66" s="36">
        <v>0</v>
      </c>
      <c r="K66" s="36"/>
      <c r="L66" s="36"/>
      <c r="M66" s="36"/>
      <c r="N66" s="36"/>
      <c r="O66" s="36"/>
      <c r="P66" s="36"/>
      <c r="Q66" s="36"/>
      <c r="R66" s="36"/>
      <c r="S66" s="36"/>
      <c r="T66" s="37">
        <f t="shared" si="4"/>
        <v>1</v>
      </c>
      <c r="U66" s="38">
        <f t="shared" si="5"/>
        <v>6.25</v>
      </c>
      <c r="X66" s="56"/>
      <c r="Y66" s="56"/>
      <c r="Z66" s="56"/>
      <c r="AA66" s="56"/>
      <c r="AB66" s="1"/>
      <c r="AC66" s="74"/>
    </row>
    <row r="67" spans="1:29" ht="15" customHeight="1" x14ac:dyDescent="0.3">
      <c r="A67" s="1"/>
      <c r="B67" s="40" t="s">
        <v>14</v>
      </c>
      <c r="C67" s="36">
        <v>0</v>
      </c>
      <c r="D67" s="36">
        <v>0</v>
      </c>
      <c r="E67" s="36">
        <v>0</v>
      </c>
      <c r="F67" s="36"/>
      <c r="G67" s="36"/>
      <c r="H67" s="36"/>
      <c r="I67" s="36">
        <v>1</v>
      </c>
      <c r="J67" s="36">
        <v>0</v>
      </c>
      <c r="K67" s="36"/>
      <c r="L67" s="36"/>
      <c r="M67" s="36"/>
      <c r="N67" s="36"/>
      <c r="O67" s="36"/>
      <c r="P67" s="36"/>
      <c r="Q67" s="36"/>
      <c r="R67" s="36"/>
      <c r="S67" s="36"/>
      <c r="T67" s="37">
        <f t="shared" si="4"/>
        <v>1</v>
      </c>
      <c r="U67" s="38">
        <f t="shared" si="5"/>
        <v>6.25</v>
      </c>
      <c r="X67" s="56"/>
      <c r="Y67" s="56"/>
      <c r="Z67" s="56"/>
      <c r="AA67" s="56"/>
      <c r="AB67" s="1"/>
      <c r="AC67" s="74"/>
    </row>
    <row r="68" spans="1:29" ht="15" customHeight="1" x14ac:dyDescent="0.3">
      <c r="A68" s="1"/>
      <c r="B68" s="40" t="s">
        <v>15</v>
      </c>
      <c r="C68" s="36">
        <v>1</v>
      </c>
      <c r="D68" s="36">
        <v>0</v>
      </c>
      <c r="E68" s="36">
        <v>1</v>
      </c>
      <c r="F68" s="36"/>
      <c r="G68" s="36"/>
      <c r="H68" s="36"/>
      <c r="I68" s="36">
        <v>0</v>
      </c>
      <c r="J68" s="36">
        <v>0</v>
      </c>
      <c r="K68" s="36"/>
      <c r="L68" s="36"/>
      <c r="M68" s="36"/>
      <c r="N68" s="36"/>
      <c r="O68" s="36"/>
      <c r="P68" s="36"/>
      <c r="Q68" s="36"/>
      <c r="R68" s="36"/>
      <c r="S68" s="36"/>
      <c r="T68" s="37">
        <f t="shared" si="4"/>
        <v>2</v>
      </c>
      <c r="U68" s="38">
        <f t="shared" si="5"/>
        <v>12.5</v>
      </c>
      <c r="X68" s="56"/>
      <c r="Y68" s="56"/>
      <c r="Z68" s="56"/>
      <c r="AA68" s="56"/>
      <c r="AB68" s="1"/>
      <c r="AC68" s="74"/>
    </row>
    <row r="69" spans="1:29" ht="15" customHeight="1" x14ac:dyDescent="0.3">
      <c r="A69" s="1"/>
      <c r="B69" s="40" t="s">
        <v>16</v>
      </c>
      <c r="C69" s="36">
        <v>0</v>
      </c>
      <c r="D69" s="36">
        <v>0</v>
      </c>
      <c r="E69" s="36">
        <v>0</v>
      </c>
      <c r="F69" s="36"/>
      <c r="G69" s="36"/>
      <c r="H69" s="36"/>
      <c r="I69" s="36">
        <v>0</v>
      </c>
      <c r="J69" s="36">
        <v>0</v>
      </c>
      <c r="K69" s="36"/>
      <c r="L69" s="36"/>
      <c r="M69" s="36"/>
      <c r="N69" s="36"/>
      <c r="O69" s="36"/>
      <c r="P69" s="36"/>
      <c r="Q69" s="36"/>
      <c r="R69" s="36"/>
      <c r="S69" s="36"/>
      <c r="T69" s="37">
        <f t="shared" si="4"/>
        <v>0</v>
      </c>
      <c r="U69" s="38">
        <f t="shared" si="5"/>
        <v>0</v>
      </c>
      <c r="X69" s="56"/>
      <c r="Y69" s="56"/>
      <c r="Z69" s="56"/>
      <c r="AA69" s="56"/>
      <c r="AB69" s="1"/>
      <c r="AC69" s="74"/>
    </row>
    <row r="70" spans="1:29" ht="15" customHeight="1" x14ac:dyDescent="0.3">
      <c r="A70" s="1"/>
      <c r="B70" s="40" t="s">
        <v>17</v>
      </c>
      <c r="C70" s="36">
        <v>1</v>
      </c>
      <c r="D70" s="36">
        <v>0</v>
      </c>
      <c r="E70" s="36">
        <v>1</v>
      </c>
      <c r="F70" s="36"/>
      <c r="G70" s="36"/>
      <c r="H70" s="36"/>
      <c r="I70" s="36">
        <v>0</v>
      </c>
      <c r="J70" s="36">
        <v>0</v>
      </c>
      <c r="K70" s="36"/>
      <c r="L70" s="36"/>
      <c r="M70" s="36"/>
      <c r="N70" s="36"/>
      <c r="O70" s="36"/>
      <c r="P70" s="36"/>
      <c r="Q70" s="36"/>
      <c r="R70" s="36"/>
      <c r="S70" s="36"/>
      <c r="T70" s="37">
        <f t="shared" si="4"/>
        <v>2</v>
      </c>
      <c r="U70" s="38">
        <f t="shared" si="5"/>
        <v>12.5</v>
      </c>
      <c r="X70" s="56"/>
      <c r="Y70" s="56"/>
      <c r="Z70" s="56"/>
      <c r="AA70" s="56"/>
      <c r="AB70" s="1"/>
      <c r="AC70" s="74"/>
    </row>
    <row r="71" spans="1:29" ht="15" customHeight="1" x14ac:dyDescent="0.3">
      <c r="A71" s="1"/>
      <c r="B71" s="40" t="s">
        <v>18</v>
      </c>
      <c r="C71" s="36">
        <v>1</v>
      </c>
      <c r="D71" s="36">
        <v>0</v>
      </c>
      <c r="E71" s="36">
        <v>0</v>
      </c>
      <c r="F71" s="36"/>
      <c r="G71" s="36"/>
      <c r="H71" s="36"/>
      <c r="I71" s="36">
        <v>0</v>
      </c>
      <c r="J71" s="36">
        <v>0</v>
      </c>
      <c r="K71" s="36"/>
      <c r="L71" s="36"/>
      <c r="M71" s="36"/>
      <c r="N71" s="36"/>
      <c r="O71" s="36"/>
      <c r="P71" s="36"/>
      <c r="Q71" s="36"/>
      <c r="R71" s="36"/>
      <c r="S71" s="36"/>
      <c r="T71" s="37">
        <f t="shared" si="4"/>
        <v>1</v>
      </c>
      <c r="U71" s="38">
        <f t="shared" si="5"/>
        <v>6.25</v>
      </c>
      <c r="X71" s="56"/>
      <c r="Y71" s="56"/>
      <c r="Z71" s="56"/>
      <c r="AA71" s="56"/>
      <c r="AB71" s="1"/>
      <c r="AC71" s="74"/>
    </row>
    <row r="72" spans="1:29" ht="15" customHeight="1" x14ac:dyDescent="0.3">
      <c r="A72" s="1"/>
      <c r="B72" s="40" t="s">
        <v>19</v>
      </c>
      <c r="C72" s="36">
        <v>0</v>
      </c>
      <c r="D72" s="36">
        <v>0</v>
      </c>
      <c r="E72" s="36">
        <v>0</v>
      </c>
      <c r="F72" s="36"/>
      <c r="G72" s="36"/>
      <c r="H72" s="36"/>
      <c r="I72" s="36">
        <v>1</v>
      </c>
      <c r="J72" s="36">
        <v>0</v>
      </c>
      <c r="K72" s="36"/>
      <c r="L72" s="36"/>
      <c r="M72" s="36"/>
      <c r="N72" s="36"/>
      <c r="O72" s="36"/>
      <c r="P72" s="36"/>
      <c r="Q72" s="36"/>
      <c r="R72" s="36"/>
      <c r="S72" s="36"/>
      <c r="T72" s="37">
        <f t="shared" si="4"/>
        <v>1</v>
      </c>
      <c r="U72" s="38">
        <f t="shared" si="5"/>
        <v>6.25</v>
      </c>
      <c r="X72" s="56"/>
      <c r="Y72" s="56"/>
      <c r="Z72" s="56"/>
      <c r="AA72" s="56"/>
      <c r="AB72" s="1"/>
      <c r="AC72" s="74"/>
    </row>
    <row r="73" spans="1:29" ht="15" customHeight="1" x14ac:dyDescent="0.3">
      <c r="A73" s="1"/>
      <c r="B73" s="40" t="s">
        <v>20</v>
      </c>
      <c r="C73" s="36">
        <v>0</v>
      </c>
      <c r="D73" s="36">
        <v>0</v>
      </c>
      <c r="E73" s="36">
        <v>1</v>
      </c>
      <c r="F73" s="36"/>
      <c r="G73" s="36"/>
      <c r="H73" s="36"/>
      <c r="I73" s="36">
        <v>0</v>
      </c>
      <c r="J73" s="36">
        <v>0</v>
      </c>
      <c r="K73" s="36"/>
      <c r="L73" s="36"/>
      <c r="M73" s="36"/>
      <c r="N73" s="36"/>
      <c r="O73" s="36"/>
      <c r="P73" s="36"/>
      <c r="Q73" s="36"/>
      <c r="R73" s="36"/>
      <c r="S73" s="36"/>
      <c r="T73" s="37">
        <f t="shared" si="4"/>
        <v>1</v>
      </c>
      <c r="U73" s="38">
        <f t="shared" si="5"/>
        <v>6.25</v>
      </c>
      <c r="X73" s="56"/>
      <c r="Y73" s="56"/>
      <c r="Z73" s="56"/>
      <c r="AA73" s="56"/>
      <c r="AB73" s="1"/>
      <c r="AC73" s="74"/>
    </row>
    <row r="74" spans="1:29" ht="15" customHeight="1" x14ac:dyDescent="0.3">
      <c r="A74" s="1"/>
      <c r="B74" s="35" t="s">
        <v>21</v>
      </c>
      <c r="C74" s="36">
        <v>0</v>
      </c>
      <c r="D74" s="36">
        <v>0</v>
      </c>
      <c r="E74" s="36">
        <v>0</v>
      </c>
      <c r="F74" s="36"/>
      <c r="G74" s="36"/>
      <c r="H74" s="36"/>
      <c r="I74" s="36">
        <v>0</v>
      </c>
      <c r="J74" s="36">
        <v>0</v>
      </c>
      <c r="K74" s="36"/>
      <c r="L74" s="36"/>
      <c r="M74" s="36"/>
      <c r="N74" s="36"/>
      <c r="O74" s="36"/>
      <c r="P74" s="36"/>
      <c r="Q74" s="36"/>
      <c r="R74" s="36"/>
      <c r="S74" s="36"/>
      <c r="T74" s="37">
        <f t="shared" si="4"/>
        <v>0</v>
      </c>
      <c r="U74" s="38">
        <f t="shared" si="5"/>
        <v>0</v>
      </c>
      <c r="X74" s="56"/>
      <c r="Y74" s="56"/>
      <c r="Z74" s="56"/>
      <c r="AA74" s="56"/>
      <c r="AB74" s="1"/>
      <c r="AC74" s="74"/>
    </row>
    <row r="75" spans="1:29" ht="15" customHeight="1" x14ac:dyDescent="0.3">
      <c r="A75" s="1"/>
      <c r="B75" s="35" t="s">
        <v>22</v>
      </c>
      <c r="C75" s="36">
        <v>0</v>
      </c>
      <c r="D75" s="36">
        <v>1</v>
      </c>
      <c r="E75" s="36">
        <v>0</v>
      </c>
      <c r="F75" s="36"/>
      <c r="G75" s="36"/>
      <c r="H75" s="36"/>
      <c r="I75" s="36">
        <v>0</v>
      </c>
      <c r="J75" s="36">
        <v>0</v>
      </c>
      <c r="K75" s="36"/>
      <c r="L75" s="36"/>
      <c r="M75" s="36"/>
      <c r="N75" s="36"/>
      <c r="O75" s="36"/>
      <c r="P75" s="36"/>
      <c r="Q75" s="36"/>
      <c r="R75" s="36"/>
      <c r="S75" s="36"/>
      <c r="T75" s="37">
        <f t="shared" si="4"/>
        <v>1</v>
      </c>
      <c r="U75" s="38">
        <f t="shared" si="5"/>
        <v>6.25</v>
      </c>
      <c r="X75" s="56"/>
      <c r="Y75" s="56"/>
      <c r="Z75" s="56"/>
      <c r="AA75" s="56"/>
      <c r="AB75" s="1"/>
      <c r="AC75" s="74"/>
    </row>
    <row r="76" spans="1:29" ht="15" customHeight="1" x14ac:dyDescent="0.3">
      <c r="A76" s="1"/>
      <c r="B76" s="35" t="s">
        <v>23</v>
      </c>
      <c r="C76" s="36">
        <v>1</v>
      </c>
      <c r="D76" s="36">
        <v>0</v>
      </c>
      <c r="E76" s="36">
        <v>0</v>
      </c>
      <c r="F76" s="36"/>
      <c r="G76" s="36"/>
      <c r="H76" s="36"/>
      <c r="I76" s="36">
        <v>0</v>
      </c>
      <c r="J76" s="36">
        <v>0</v>
      </c>
      <c r="K76" s="36"/>
      <c r="L76" s="36"/>
      <c r="M76" s="36"/>
      <c r="N76" s="36"/>
      <c r="O76" s="36"/>
      <c r="P76" s="36"/>
      <c r="Q76" s="36"/>
      <c r="R76" s="36"/>
      <c r="S76" s="36"/>
      <c r="T76" s="37">
        <f t="shared" si="4"/>
        <v>1</v>
      </c>
      <c r="U76" s="38">
        <f t="shared" si="5"/>
        <v>6.25</v>
      </c>
      <c r="X76" s="56"/>
      <c r="Y76" s="56"/>
      <c r="Z76" s="56"/>
      <c r="AA76" s="56"/>
      <c r="AB76" s="1"/>
      <c r="AC76" s="74"/>
    </row>
    <row r="77" spans="1:29" ht="15" customHeight="1" x14ac:dyDescent="0.3">
      <c r="A77" s="1"/>
      <c r="B77" s="35" t="s">
        <v>24</v>
      </c>
      <c r="C77" s="36">
        <v>0</v>
      </c>
      <c r="D77" s="36">
        <v>0</v>
      </c>
      <c r="E77" s="36">
        <v>0</v>
      </c>
      <c r="F77" s="36"/>
      <c r="G77" s="36"/>
      <c r="H77" s="36"/>
      <c r="I77" s="36">
        <v>0</v>
      </c>
      <c r="J77" s="36">
        <v>0</v>
      </c>
      <c r="K77" s="36"/>
      <c r="L77" s="36"/>
      <c r="M77" s="36"/>
      <c r="N77" s="36"/>
      <c r="O77" s="36"/>
      <c r="P77" s="36"/>
      <c r="Q77" s="36"/>
      <c r="R77" s="36"/>
      <c r="S77" s="36"/>
      <c r="T77" s="37">
        <f t="shared" si="4"/>
        <v>0</v>
      </c>
      <c r="U77" s="38">
        <f t="shared" si="5"/>
        <v>0</v>
      </c>
      <c r="X77" s="56"/>
      <c r="Y77" s="56"/>
      <c r="Z77" s="56"/>
      <c r="AA77" s="56"/>
      <c r="AB77" s="1"/>
      <c r="AC77" s="74"/>
    </row>
    <row r="78" spans="1:29" ht="15" customHeight="1" x14ac:dyDescent="0.3">
      <c r="A78" s="1"/>
      <c r="B78" s="35" t="s">
        <v>25</v>
      </c>
      <c r="C78" s="36">
        <v>0</v>
      </c>
      <c r="D78" s="36">
        <v>0</v>
      </c>
      <c r="E78" s="36">
        <v>0</v>
      </c>
      <c r="F78" s="36"/>
      <c r="G78" s="36"/>
      <c r="H78" s="36"/>
      <c r="I78" s="36">
        <v>0</v>
      </c>
      <c r="J78" s="36">
        <v>0</v>
      </c>
      <c r="K78" s="36"/>
      <c r="L78" s="36"/>
      <c r="M78" s="36"/>
      <c r="N78" s="36"/>
      <c r="O78" s="36"/>
      <c r="P78" s="36"/>
      <c r="Q78" s="36"/>
      <c r="R78" s="36"/>
      <c r="S78" s="36"/>
      <c r="T78" s="37">
        <f t="shared" si="4"/>
        <v>0</v>
      </c>
      <c r="U78" s="38">
        <f t="shared" si="5"/>
        <v>0</v>
      </c>
      <c r="X78" s="56"/>
      <c r="Y78" s="56"/>
      <c r="Z78" s="56"/>
      <c r="AA78" s="56"/>
      <c r="AB78" s="1"/>
      <c r="AC78" s="74"/>
    </row>
    <row r="79" spans="1:29" ht="15" customHeight="1" x14ac:dyDescent="0.3">
      <c r="A79" s="1"/>
      <c r="B79" s="35" t="s">
        <v>26</v>
      </c>
      <c r="C79" s="36">
        <v>0</v>
      </c>
      <c r="D79" s="36">
        <v>0</v>
      </c>
      <c r="E79" s="36">
        <v>0</v>
      </c>
      <c r="F79" s="36"/>
      <c r="G79" s="36"/>
      <c r="H79" s="36"/>
      <c r="I79" s="36">
        <v>0</v>
      </c>
      <c r="J79" s="36">
        <v>0</v>
      </c>
      <c r="K79" s="36"/>
      <c r="L79" s="36"/>
      <c r="M79" s="36"/>
      <c r="N79" s="36"/>
      <c r="O79" s="36"/>
      <c r="P79" s="36"/>
      <c r="Q79" s="36"/>
      <c r="R79" s="36"/>
      <c r="S79" s="36"/>
      <c r="T79" s="37">
        <f t="shared" si="4"/>
        <v>0</v>
      </c>
      <c r="U79" s="38">
        <f t="shared" si="5"/>
        <v>0</v>
      </c>
      <c r="X79" s="56"/>
      <c r="Y79" s="56"/>
      <c r="Z79" s="56"/>
      <c r="AA79" s="56"/>
      <c r="AB79" s="1"/>
      <c r="AC79" s="74"/>
    </row>
    <row r="80" spans="1:29" ht="18" customHeight="1" thickBot="1" x14ac:dyDescent="0.35">
      <c r="A80" s="1"/>
      <c r="B80" s="48" t="s">
        <v>27</v>
      </c>
      <c r="C80" s="99">
        <f t="shared" ref="C80:T80" si="6">SUM(C56:C79)</f>
        <v>7</v>
      </c>
      <c r="D80" s="99">
        <f t="shared" si="6"/>
        <v>2</v>
      </c>
      <c r="E80" s="99">
        <f t="shared" si="6"/>
        <v>5</v>
      </c>
      <c r="F80" s="99">
        <f t="shared" si="6"/>
        <v>0</v>
      </c>
      <c r="G80" s="99">
        <f t="shared" si="6"/>
        <v>0</v>
      </c>
      <c r="H80" s="99">
        <f t="shared" si="6"/>
        <v>0</v>
      </c>
      <c r="I80" s="99">
        <f t="shared" si="6"/>
        <v>2</v>
      </c>
      <c r="J80" s="99">
        <f t="shared" si="6"/>
        <v>0</v>
      </c>
      <c r="K80" s="99">
        <f t="shared" si="6"/>
        <v>0</v>
      </c>
      <c r="L80" s="99">
        <f t="shared" si="6"/>
        <v>0</v>
      </c>
      <c r="M80" s="99">
        <f t="shared" si="6"/>
        <v>0</v>
      </c>
      <c r="N80" s="99">
        <f t="shared" si="6"/>
        <v>0</v>
      </c>
      <c r="O80" s="99">
        <f t="shared" si="6"/>
        <v>0</v>
      </c>
      <c r="P80" s="99">
        <f t="shared" si="6"/>
        <v>0</v>
      </c>
      <c r="Q80" s="99">
        <f t="shared" si="6"/>
        <v>0</v>
      </c>
      <c r="R80" s="99">
        <f t="shared" si="6"/>
        <v>0</v>
      </c>
      <c r="S80" s="99">
        <f t="shared" si="6"/>
        <v>0</v>
      </c>
      <c r="T80" s="99">
        <f t="shared" si="6"/>
        <v>16</v>
      </c>
      <c r="U80" s="50">
        <f t="shared" ref="U80" si="7">SUM(U56:U79)</f>
        <v>100</v>
      </c>
      <c r="W80" s="91">
        <f>+T80</f>
        <v>16</v>
      </c>
      <c r="X80" s="1"/>
      <c r="Y80" s="1"/>
      <c r="Z80" s="1"/>
      <c r="AA80" s="1"/>
      <c r="AB80" s="1"/>
      <c r="AC80" s="74"/>
    </row>
    <row r="81" spans="1:29" ht="18" customHeight="1" thickTop="1" thickBot="1" x14ac:dyDescent="0.35">
      <c r="A81" s="1"/>
      <c r="B81" s="51" t="s">
        <v>28</v>
      </c>
      <c r="C81" s="52">
        <f t="shared" ref="C81:J81" si="8">C80/$T$80*100</f>
        <v>43.75</v>
      </c>
      <c r="D81" s="52">
        <f t="shared" si="8"/>
        <v>12.5</v>
      </c>
      <c r="E81" s="52">
        <f t="shared" si="8"/>
        <v>31.25</v>
      </c>
      <c r="F81" s="52">
        <f t="shared" si="8"/>
        <v>0</v>
      </c>
      <c r="G81" s="52">
        <f t="shared" si="8"/>
        <v>0</v>
      </c>
      <c r="H81" s="52">
        <f t="shared" si="8"/>
        <v>0</v>
      </c>
      <c r="I81" s="52">
        <f t="shared" si="8"/>
        <v>12.5</v>
      </c>
      <c r="J81" s="52">
        <f t="shared" si="8"/>
        <v>0</v>
      </c>
      <c r="K81" s="52">
        <f t="shared" ref="K81:S81" si="9">K80/$T$80*100</f>
        <v>0</v>
      </c>
      <c r="L81" s="52">
        <f t="shared" si="9"/>
        <v>0</v>
      </c>
      <c r="M81" s="52">
        <f t="shared" si="9"/>
        <v>0</v>
      </c>
      <c r="N81" s="52">
        <f t="shared" si="9"/>
        <v>0</v>
      </c>
      <c r="O81" s="52">
        <f t="shared" si="9"/>
        <v>0</v>
      </c>
      <c r="P81" s="52">
        <f t="shared" si="9"/>
        <v>0</v>
      </c>
      <c r="Q81" s="52">
        <f t="shared" si="9"/>
        <v>0</v>
      </c>
      <c r="R81" s="52">
        <f t="shared" si="9"/>
        <v>0</v>
      </c>
      <c r="S81" s="52">
        <f t="shared" si="9"/>
        <v>0</v>
      </c>
      <c r="T81" s="52">
        <f>SUM(C81:S81)</f>
        <v>100</v>
      </c>
      <c r="U81" s="53"/>
      <c r="X81" s="75"/>
      <c r="Y81" s="75"/>
      <c r="Z81" s="75"/>
      <c r="AA81" s="75"/>
      <c r="AB81" s="75"/>
      <c r="AC81" s="1"/>
    </row>
    <row r="82" spans="1:29" ht="15" thickTop="1" x14ac:dyDescent="0.3">
      <c r="A82" s="1"/>
      <c r="B82" s="54" t="str">
        <f>+B40</f>
        <v>FUENTE: Estudio de Conteo y Clasificación Vehicular - 2025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X82" s="1"/>
      <c r="Y82" s="1"/>
      <c r="Z82" s="1"/>
      <c r="AA82" s="1"/>
      <c r="AB82" s="1"/>
      <c r="AC82" s="1"/>
    </row>
    <row r="83" spans="1:29" x14ac:dyDescent="0.3">
      <c r="A83" s="1"/>
      <c r="B83" s="55" t="str">
        <f>+B41</f>
        <v>ELABORACION: PROPIA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X83" s="1"/>
      <c r="Y83" s="1"/>
      <c r="Z83" s="1"/>
      <c r="AA83" s="1"/>
      <c r="AB83" s="1"/>
      <c r="AC83" s="1"/>
    </row>
    <row r="84" spans="1:2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X84" s="1"/>
      <c r="Y84" s="1"/>
      <c r="Z84" s="1"/>
      <c r="AA84" s="1"/>
      <c r="AB84" s="1"/>
      <c r="AC84" s="1"/>
    </row>
    <row r="85" spans="1:2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X85" s="1"/>
      <c r="Y85" s="1"/>
      <c r="Z85" s="1"/>
      <c r="AA85" s="1"/>
      <c r="AB85" s="1"/>
      <c r="AC85" s="1"/>
    </row>
    <row r="86" spans="1:29" ht="15" thickBo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X86" s="1"/>
      <c r="Y86" s="1"/>
      <c r="Z86" s="1"/>
      <c r="AA86" s="1"/>
      <c r="AB86" s="1"/>
      <c r="AC86" s="1"/>
    </row>
    <row r="87" spans="1:29" ht="18.600000000000001" thickTop="1" thickBot="1" x14ac:dyDescent="0.35">
      <c r="A87" s="1"/>
      <c r="B87" s="118" t="s">
        <v>47</v>
      </c>
      <c r="C87" s="119"/>
      <c r="D87" s="119"/>
      <c r="E87" s="119"/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119"/>
      <c r="T87" s="119"/>
      <c r="U87" s="120"/>
    </row>
    <row r="88" spans="1:29" ht="15" thickTop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X88" s="1"/>
      <c r="Y88" s="1"/>
      <c r="Z88" s="1"/>
      <c r="AA88" s="1"/>
      <c r="AB88" s="1"/>
      <c r="AC88" s="1"/>
    </row>
    <row r="89" spans="1:29" ht="29.4" customHeight="1" x14ac:dyDescent="0.3">
      <c r="A89" s="1"/>
      <c r="B89" s="180" t="s">
        <v>108</v>
      </c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  <c r="O89" s="180"/>
      <c r="P89" s="180"/>
      <c r="Q89" s="180"/>
      <c r="R89" s="180"/>
      <c r="S89" s="180"/>
      <c r="T89" s="180"/>
      <c r="U89" s="180"/>
      <c r="X89" s="1"/>
      <c r="Y89" s="1"/>
      <c r="Z89" s="1"/>
      <c r="AA89" s="1"/>
      <c r="AB89" s="1"/>
      <c r="AC89" s="1"/>
    </row>
    <row r="90" spans="1:29" ht="15" thickBo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X90" s="1"/>
      <c r="Y90" s="1"/>
      <c r="Z90" s="1"/>
      <c r="AA90" s="1"/>
      <c r="AB90" s="1"/>
      <c r="AC90" s="1"/>
    </row>
    <row r="91" spans="1:29" ht="20.100000000000001" customHeight="1" thickTop="1" x14ac:dyDescent="0.3">
      <c r="A91" s="1"/>
      <c r="B91" s="2" t="s">
        <v>48</v>
      </c>
      <c r="C91" s="3"/>
      <c r="D91" s="8" t="str">
        <f>+D49</f>
        <v>CALLE Nº 02  - URB. VILLA EL SOL</v>
      </c>
      <c r="E91" s="9"/>
      <c r="F91" s="9"/>
      <c r="G91" s="9"/>
      <c r="H91" s="9"/>
      <c r="I91" s="10"/>
      <c r="J91" s="4"/>
      <c r="K91" s="4"/>
      <c r="L91" s="4"/>
      <c r="M91" s="4"/>
      <c r="N91" s="4"/>
      <c r="O91" s="4"/>
      <c r="P91" s="5" t="s">
        <v>68</v>
      </c>
      <c r="Q91" s="121" t="str">
        <f>+Q49</f>
        <v>CALLE Nº 02  - URB. VILLA EL SOL</v>
      </c>
      <c r="R91" s="122"/>
      <c r="S91" s="122"/>
      <c r="T91" s="122"/>
      <c r="U91" s="123"/>
      <c r="X91" s="17"/>
      <c r="Y91" s="111"/>
      <c r="Z91" s="111"/>
      <c r="AA91" s="111"/>
      <c r="AB91" s="111"/>
      <c r="AC91" s="111"/>
    </row>
    <row r="92" spans="1:29" ht="20.100000000000001" customHeight="1" x14ac:dyDescent="0.3">
      <c r="A92" s="1"/>
      <c r="B92" s="6" t="s">
        <v>49</v>
      </c>
      <c r="C92" s="7"/>
      <c r="D92" s="8" t="s">
        <v>83</v>
      </c>
      <c r="E92" s="9"/>
      <c r="F92" s="9"/>
      <c r="G92" s="9"/>
      <c r="H92" s="9"/>
      <c r="I92" s="10"/>
      <c r="J92" s="4"/>
      <c r="K92" s="4"/>
      <c r="L92" s="4"/>
      <c r="M92" s="4"/>
      <c r="N92" s="11" t="s">
        <v>50</v>
      </c>
      <c r="O92" s="4"/>
      <c r="P92" s="12" t="s">
        <v>51</v>
      </c>
      <c r="Q92" s="124" t="s">
        <v>88</v>
      </c>
      <c r="R92" s="125"/>
      <c r="S92" s="125"/>
      <c r="T92" s="125"/>
      <c r="U92" s="126"/>
      <c r="X92" s="21"/>
      <c r="Y92" s="111"/>
      <c r="Z92" s="111"/>
      <c r="AA92" s="111"/>
      <c r="AB92" s="111"/>
      <c r="AC92" s="111"/>
    </row>
    <row r="93" spans="1:29" ht="20.100000000000001" customHeight="1" thickBot="1" x14ac:dyDescent="0.35">
      <c r="A93" s="1"/>
      <c r="B93" s="13" t="s">
        <v>52</v>
      </c>
      <c r="C93" s="14"/>
      <c r="D93" s="8" t="str">
        <f>+D51</f>
        <v>Esquina Calle 2 CON LA AV. EJERCITO</v>
      </c>
      <c r="E93" s="9"/>
      <c r="F93" s="9"/>
      <c r="G93" s="10"/>
      <c r="H93" s="98"/>
      <c r="I93" s="10"/>
      <c r="J93" s="4"/>
      <c r="K93" s="4"/>
      <c r="L93" s="4"/>
      <c r="M93" s="4"/>
      <c r="N93" s="11" t="s">
        <v>50</v>
      </c>
      <c r="O93" s="4"/>
      <c r="P93" s="15" t="s">
        <v>53</v>
      </c>
      <c r="Q93" s="129" t="s">
        <v>73</v>
      </c>
      <c r="R93" s="131"/>
      <c r="S93" s="16" t="s">
        <v>55</v>
      </c>
      <c r="T93" s="129">
        <v>45847</v>
      </c>
      <c r="U93" s="130"/>
      <c r="X93" s="19"/>
      <c r="Y93" s="112"/>
      <c r="Z93" s="112"/>
      <c r="AA93" s="21"/>
      <c r="AB93" s="112"/>
      <c r="AC93" s="112"/>
    </row>
    <row r="94" spans="1:29" ht="16.8" thickTop="1" thickBot="1" x14ac:dyDescent="0.35">
      <c r="A94" s="1"/>
      <c r="B94" s="17"/>
      <c r="C94" s="4"/>
      <c r="D94" s="18"/>
      <c r="E94" s="4"/>
      <c r="F94" s="4"/>
      <c r="G94" s="4"/>
      <c r="H94" s="4"/>
      <c r="I94" s="4"/>
      <c r="J94" s="4"/>
      <c r="K94" s="4"/>
      <c r="L94" s="4"/>
      <c r="M94" s="4"/>
      <c r="N94" s="11"/>
      <c r="O94" s="4"/>
      <c r="P94" s="19"/>
      <c r="Q94" s="20"/>
      <c r="R94" s="20"/>
      <c r="S94" s="21"/>
      <c r="T94" s="20"/>
      <c r="U94" s="20"/>
      <c r="X94" s="19"/>
      <c r="Y94" s="20"/>
      <c r="Z94" s="20"/>
      <c r="AA94" s="21"/>
      <c r="AB94" s="20"/>
      <c r="AC94" s="20"/>
    </row>
    <row r="95" spans="1:29" ht="18" customHeight="1" thickTop="1" x14ac:dyDescent="0.3">
      <c r="A95" s="1"/>
      <c r="B95" s="132" t="s">
        <v>56</v>
      </c>
      <c r="C95" s="134" t="s">
        <v>57</v>
      </c>
      <c r="D95" s="22" t="s">
        <v>58</v>
      </c>
      <c r="E95" s="134" t="s">
        <v>59</v>
      </c>
      <c r="F95" s="136" t="s">
        <v>60</v>
      </c>
      <c r="G95" s="138" t="s">
        <v>61</v>
      </c>
      <c r="H95" s="139"/>
      <c r="I95" s="138" t="s">
        <v>62</v>
      </c>
      <c r="J95" s="140"/>
      <c r="K95" s="141"/>
      <c r="L95" s="142" t="s">
        <v>1</v>
      </c>
      <c r="M95" s="140"/>
      <c r="N95" s="140"/>
      <c r="O95" s="141"/>
      <c r="P95" s="115" t="s">
        <v>2</v>
      </c>
      <c r="Q95" s="116"/>
      <c r="R95" s="116"/>
      <c r="S95" s="117"/>
      <c r="T95" s="127" t="s">
        <v>27</v>
      </c>
      <c r="U95" s="23" t="s">
        <v>63</v>
      </c>
      <c r="X95" s="113"/>
      <c r="Y95" s="113"/>
      <c r="Z95" s="113"/>
      <c r="AA95" s="113"/>
      <c r="AB95" s="114"/>
      <c r="AC95" s="72"/>
    </row>
    <row r="96" spans="1:29" ht="18" customHeight="1" thickBot="1" x14ac:dyDescent="0.35">
      <c r="A96" s="1"/>
      <c r="B96" s="133"/>
      <c r="C96" s="135"/>
      <c r="D96" s="24" t="s">
        <v>64</v>
      </c>
      <c r="E96" s="135"/>
      <c r="F96" s="137"/>
      <c r="G96" s="25" t="s">
        <v>32</v>
      </c>
      <c r="H96" s="26" t="s">
        <v>33</v>
      </c>
      <c r="I96" s="25" t="s">
        <v>32</v>
      </c>
      <c r="J96" s="27" t="s">
        <v>33</v>
      </c>
      <c r="K96" s="28" t="s">
        <v>34</v>
      </c>
      <c r="L96" s="29" t="s">
        <v>65</v>
      </c>
      <c r="M96" s="24" t="s">
        <v>35</v>
      </c>
      <c r="N96" s="24" t="s">
        <v>66</v>
      </c>
      <c r="O96" s="24" t="s">
        <v>36</v>
      </c>
      <c r="P96" s="30" t="s">
        <v>37</v>
      </c>
      <c r="Q96" s="30" t="s">
        <v>38</v>
      </c>
      <c r="R96" s="30" t="s">
        <v>39</v>
      </c>
      <c r="S96" s="30" t="s">
        <v>40</v>
      </c>
      <c r="T96" s="128"/>
      <c r="U96" s="31" t="s">
        <v>28</v>
      </c>
      <c r="X96" s="73"/>
      <c r="Y96" s="73"/>
      <c r="Z96" s="73"/>
      <c r="AA96" s="73"/>
      <c r="AB96" s="114"/>
      <c r="AC96" s="72"/>
    </row>
    <row r="97" spans="1:29" ht="15" customHeight="1" thickTop="1" x14ac:dyDescent="0.3">
      <c r="A97" s="1"/>
      <c r="B97" s="32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X97" s="1"/>
      <c r="Y97" s="1"/>
      <c r="Z97" s="1"/>
      <c r="AA97" s="1"/>
      <c r="AB97" s="1"/>
      <c r="AC97" s="1"/>
    </row>
    <row r="98" spans="1:29" ht="15" customHeight="1" x14ac:dyDescent="0.3">
      <c r="A98" s="1"/>
      <c r="B98" s="35" t="s">
        <v>3</v>
      </c>
      <c r="C98" s="37">
        <v>0</v>
      </c>
      <c r="D98" s="37">
        <v>0</v>
      </c>
      <c r="E98" s="37">
        <v>0</v>
      </c>
      <c r="F98" s="37"/>
      <c r="G98" s="37"/>
      <c r="H98" s="37"/>
      <c r="I98" s="37">
        <v>0</v>
      </c>
      <c r="J98" s="37">
        <v>0</v>
      </c>
      <c r="K98" s="37"/>
      <c r="L98" s="37"/>
      <c r="M98" s="37"/>
      <c r="N98" s="37"/>
      <c r="O98" s="37"/>
      <c r="P98" s="37"/>
      <c r="Q98" s="37"/>
      <c r="R98" s="37"/>
      <c r="S98" s="37"/>
      <c r="T98" s="37">
        <f t="shared" ref="T98:T114" si="10">SUM(C98:S98)</f>
        <v>0</v>
      </c>
      <c r="U98" s="38">
        <f t="shared" ref="U98:U121" si="11">T98/$T$122*100</f>
        <v>0</v>
      </c>
      <c r="X98" s="56"/>
      <c r="Y98" s="56"/>
      <c r="Z98" s="56"/>
      <c r="AA98" s="56"/>
      <c r="AB98" s="1"/>
      <c r="AC98" s="74"/>
    </row>
    <row r="99" spans="1:29" ht="15" customHeight="1" x14ac:dyDescent="0.3">
      <c r="A99" s="1"/>
      <c r="B99" s="39" t="s">
        <v>4</v>
      </c>
      <c r="C99" s="92">
        <v>0</v>
      </c>
      <c r="D99" s="36">
        <v>0</v>
      </c>
      <c r="E99" s="36">
        <v>0</v>
      </c>
      <c r="F99" s="36"/>
      <c r="G99" s="36"/>
      <c r="H99" s="36"/>
      <c r="I99" s="36">
        <v>0</v>
      </c>
      <c r="J99" s="36">
        <v>0</v>
      </c>
      <c r="K99" s="36"/>
      <c r="L99" s="36"/>
      <c r="M99" s="36"/>
      <c r="N99" s="36"/>
      <c r="O99" s="36"/>
      <c r="P99" s="36"/>
      <c r="Q99" s="36"/>
      <c r="R99" s="36"/>
      <c r="S99" s="36"/>
      <c r="T99" s="37">
        <f t="shared" si="10"/>
        <v>0</v>
      </c>
      <c r="U99" s="38">
        <f t="shared" si="11"/>
        <v>0</v>
      </c>
      <c r="X99" s="56"/>
      <c r="Y99" s="56"/>
      <c r="Z99" s="56"/>
      <c r="AA99" s="56"/>
      <c r="AB99" s="1"/>
      <c r="AC99" s="74"/>
    </row>
    <row r="100" spans="1:29" ht="15" customHeight="1" x14ac:dyDescent="0.3">
      <c r="A100" s="1"/>
      <c r="B100" s="40" t="s">
        <v>5</v>
      </c>
      <c r="C100" s="92">
        <v>0</v>
      </c>
      <c r="D100" s="36">
        <v>0</v>
      </c>
      <c r="E100" s="36">
        <v>0</v>
      </c>
      <c r="F100" s="36"/>
      <c r="G100" s="36"/>
      <c r="H100" s="36"/>
      <c r="I100" s="36">
        <v>0</v>
      </c>
      <c r="J100" s="36">
        <v>0</v>
      </c>
      <c r="K100" s="36"/>
      <c r="L100" s="36"/>
      <c r="M100" s="36"/>
      <c r="N100" s="36"/>
      <c r="O100" s="36"/>
      <c r="P100" s="36"/>
      <c r="Q100" s="36"/>
      <c r="R100" s="36"/>
      <c r="S100" s="36"/>
      <c r="T100" s="37">
        <f t="shared" si="10"/>
        <v>0</v>
      </c>
      <c r="U100" s="38">
        <f t="shared" si="11"/>
        <v>0</v>
      </c>
      <c r="X100" s="56"/>
      <c r="Y100" s="56"/>
      <c r="Z100" s="56"/>
      <c r="AA100" s="56"/>
      <c r="AB100" s="1"/>
      <c r="AC100" s="74"/>
    </row>
    <row r="101" spans="1:29" ht="15" customHeight="1" x14ac:dyDescent="0.3">
      <c r="A101" s="1"/>
      <c r="B101" s="39" t="s">
        <v>6</v>
      </c>
      <c r="C101" s="92">
        <v>0</v>
      </c>
      <c r="D101" s="36">
        <v>0</v>
      </c>
      <c r="E101" s="36">
        <v>0</v>
      </c>
      <c r="F101" s="36"/>
      <c r="G101" s="36"/>
      <c r="H101" s="36"/>
      <c r="I101" s="36">
        <v>0</v>
      </c>
      <c r="J101" s="36">
        <v>0</v>
      </c>
      <c r="K101" s="36"/>
      <c r="L101" s="36"/>
      <c r="M101" s="36"/>
      <c r="N101" s="36"/>
      <c r="O101" s="36"/>
      <c r="P101" s="36"/>
      <c r="Q101" s="36"/>
      <c r="R101" s="36"/>
      <c r="S101" s="36"/>
      <c r="T101" s="37">
        <f t="shared" si="10"/>
        <v>0</v>
      </c>
      <c r="U101" s="38">
        <f t="shared" si="11"/>
        <v>0</v>
      </c>
      <c r="X101" s="56"/>
      <c r="Y101" s="56"/>
      <c r="Z101" s="56"/>
      <c r="AA101" s="56"/>
      <c r="AB101" s="1"/>
      <c r="AC101" s="74"/>
    </row>
    <row r="102" spans="1:29" ht="15" customHeight="1" x14ac:dyDescent="0.3">
      <c r="A102" s="1"/>
      <c r="B102" s="39" t="s">
        <v>7</v>
      </c>
      <c r="C102" s="36">
        <v>0</v>
      </c>
      <c r="D102" s="36">
        <v>0</v>
      </c>
      <c r="E102" s="36">
        <v>0</v>
      </c>
      <c r="F102" s="36"/>
      <c r="G102" s="36"/>
      <c r="H102" s="36"/>
      <c r="I102" s="36">
        <v>0</v>
      </c>
      <c r="J102" s="36">
        <v>0</v>
      </c>
      <c r="K102" s="36"/>
      <c r="L102" s="36"/>
      <c r="M102" s="36"/>
      <c r="N102" s="36"/>
      <c r="O102" s="36"/>
      <c r="P102" s="36"/>
      <c r="Q102" s="36"/>
      <c r="R102" s="36"/>
      <c r="S102" s="36"/>
      <c r="T102" s="37">
        <f t="shared" si="10"/>
        <v>0</v>
      </c>
      <c r="U102" s="38">
        <f t="shared" si="11"/>
        <v>0</v>
      </c>
      <c r="X102" s="56"/>
      <c r="Y102" s="56"/>
      <c r="Z102" s="56"/>
      <c r="AA102" s="56"/>
      <c r="AB102" s="1"/>
      <c r="AC102" s="74"/>
    </row>
    <row r="103" spans="1:29" ht="15" customHeight="1" x14ac:dyDescent="0.3">
      <c r="A103" s="1"/>
      <c r="B103" s="39" t="s">
        <v>8</v>
      </c>
      <c r="C103" s="36">
        <v>0</v>
      </c>
      <c r="D103" s="36">
        <v>0</v>
      </c>
      <c r="E103" s="36">
        <v>0</v>
      </c>
      <c r="F103" s="36"/>
      <c r="G103" s="36"/>
      <c r="H103" s="36"/>
      <c r="I103" s="36">
        <v>1</v>
      </c>
      <c r="J103" s="36">
        <v>0</v>
      </c>
      <c r="K103" s="36"/>
      <c r="L103" s="36"/>
      <c r="M103" s="36"/>
      <c r="N103" s="36"/>
      <c r="O103" s="36"/>
      <c r="P103" s="36"/>
      <c r="Q103" s="36"/>
      <c r="R103" s="36"/>
      <c r="S103" s="36"/>
      <c r="T103" s="37">
        <f t="shared" si="10"/>
        <v>1</v>
      </c>
      <c r="U103" s="38">
        <f t="shared" si="11"/>
        <v>5.8823529411764701</v>
      </c>
      <c r="X103" s="56"/>
      <c r="Y103" s="56"/>
      <c r="Z103" s="56"/>
      <c r="AA103" s="56"/>
      <c r="AB103" s="1"/>
      <c r="AC103" s="74"/>
    </row>
    <row r="104" spans="1:29" ht="15" customHeight="1" x14ac:dyDescent="0.3">
      <c r="A104" s="1"/>
      <c r="B104" s="39" t="s">
        <v>9</v>
      </c>
      <c r="C104" s="36">
        <v>2</v>
      </c>
      <c r="D104" s="36">
        <v>0</v>
      </c>
      <c r="E104" s="36">
        <v>1</v>
      </c>
      <c r="F104" s="36"/>
      <c r="G104" s="36"/>
      <c r="H104" s="36"/>
      <c r="I104" s="36">
        <v>0</v>
      </c>
      <c r="J104" s="36">
        <v>0</v>
      </c>
      <c r="K104" s="36"/>
      <c r="L104" s="36"/>
      <c r="M104" s="36"/>
      <c r="N104" s="36"/>
      <c r="O104" s="36"/>
      <c r="P104" s="36"/>
      <c r="Q104" s="36"/>
      <c r="R104" s="36"/>
      <c r="S104" s="36"/>
      <c r="T104" s="42">
        <f t="shared" si="10"/>
        <v>3</v>
      </c>
      <c r="U104" s="38">
        <f t="shared" si="11"/>
        <v>17.647058823529413</v>
      </c>
      <c r="X104" s="56"/>
      <c r="Y104" s="56"/>
      <c r="Z104" s="56"/>
      <c r="AA104" s="56"/>
      <c r="AB104" s="1"/>
      <c r="AC104" s="74"/>
    </row>
    <row r="105" spans="1:29" ht="15" customHeight="1" x14ac:dyDescent="0.3">
      <c r="A105" s="1"/>
      <c r="B105" s="39" t="s">
        <v>10</v>
      </c>
      <c r="C105" s="36">
        <v>0</v>
      </c>
      <c r="D105" s="36">
        <v>0</v>
      </c>
      <c r="E105" s="36">
        <v>0</v>
      </c>
      <c r="F105" s="36"/>
      <c r="G105" s="36"/>
      <c r="H105" s="36"/>
      <c r="I105" s="36">
        <v>0</v>
      </c>
      <c r="J105" s="36">
        <v>0</v>
      </c>
      <c r="K105" s="36"/>
      <c r="L105" s="36"/>
      <c r="M105" s="36"/>
      <c r="N105" s="36"/>
      <c r="O105" s="36"/>
      <c r="P105" s="36"/>
      <c r="Q105" s="36"/>
      <c r="R105" s="36"/>
      <c r="S105" s="36"/>
      <c r="T105" s="44">
        <f t="shared" si="10"/>
        <v>0</v>
      </c>
      <c r="U105" s="38">
        <f t="shared" si="11"/>
        <v>0</v>
      </c>
      <c r="X105" s="56"/>
      <c r="Y105" s="56"/>
      <c r="Z105" s="56"/>
      <c r="AA105" s="56"/>
      <c r="AB105" s="1"/>
      <c r="AC105" s="74"/>
    </row>
    <row r="106" spans="1:29" ht="15" customHeight="1" x14ac:dyDescent="0.3">
      <c r="A106" s="1"/>
      <c r="B106" s="40" t="s">
        <v>11</v>
      </c>
      <c r="C106" s="36">
        <v>1</v>
      </c>
      <c r="D106" s="36">
        <v>0</v>
      </c>
      <c r="E106" s="36">
        <v>1</v>
      </c>
      <c r="F106" s="36"/>
      <c r="G106" s="36"/>
      <c r="H106" s="36"/>
      <c r="I106" s="36">
        <v>0</v>
      </c>
      <c r="J106" s="36">
        <v>0</v>
      </c>
      <c r="K106" s="36"/>
      <c r="L106" s="36"/>
      <c r="M106" s="36"/>
      <c r="N106" s="36"/>
      <c r="O106" s="36"/>
      <c r="P106" s="36"/>
      <c r="Q106" s="36"/>
      <c r="R106" s="36"/>
      <c r="S106" s="36"/>
      <c r="T106" s="44">
        <f t="shared" si="10"/>
        <v>2</v>
      </c>
      <c r="U106" s="38">
        <f t="shared" si="11"/>
        <v>11.76470588235294</v>
      </c>
      <c r="X106" s="56"/>
      <c r="Y106" s="56"/>
      <c r="Z106" s="56"/>
      <c r="AA106" s="56"/>
      <c r="AB106" s="1"/>
      <c r="AC106" s="74"/>
    </row>
    <row r="107" spans="1:29" ht="15" customHeight="1" x14ac:dyDescent="0.3">
      <c r="A107" s="1"/>
      <c r="B107" s="40" t="s">
        <v>12</v>
      </c>
      <c r="C107" s="36">
        <v>0</v>
      </c>
      <c r="D107" s="36">
        <v>0</v>
      </c>
      <c r="E107" s="36">
        <v>0</v>
      </c>
      <c r="F107" s="36"/>
      <c r="G107" s="36"/>
      <c r="H107" s="36"/>
      <c r="I107" s="36">
        <v>0</v>
      </c>
      <c r="J107" s="36">
        <v>0</v>
      </c>
      <c r="K107" s="36"/>
      <c r="L107" s="36"/>
      <c r="M107" s="36"/>
      <c r="N107" s="36"/>
      <c r="O107" s="36"/>
      <c r="P107" s="36"/>
      <c r="Q107" s="36"/>
      <c r="R107" s="36"/>
      <c r="S107" s="36"/>
      <c r="T107" s="44">
        <f t="shared" si="10"/>
        <v>0</v>
      </c>
      <c r="U107" s="38">
        <f t="shared" si="11"/>
        <v>0</v>
      </c>
      <c r="X107" s="56"/>
      <c r="Y107" s="56"/>
      <c r="Z107" s="56"/>
      <c r="AA107" s="56"/>
      <c r="AB107" s="1"/>
      <c r="AC107" s="74"/>
    </row>
    <row r="108" spans="1:29" ht="15" customHeight="1" x14ac:dyDescent="0.3">
      <c r="A108" s="1"/>
      <c r="B108" s="40" t="s">
        <v>13</v>
      </c>
      <c r="C108" s="36">
        <v>0</v>
      </c>
      <c r="D108" s="36">
        <v>1</v>
      </c>
      <c r="E108" s="36">
        <v>1</v>
      </c>
      <c r="F108" s="36"/>
      <c r="G108" s="36"/>
      <c r="H108" s="36"/>
      <c r="I108" s="36">
        <v>0</v>
      </c>
      <c r="J108" s="36">
        <v>0</v>
      </c>
      <c r="K108" s="36"/>
      <c r="L108" s="36"/>
      <c r="M108" s="36"/>
      <c r="N108" s="36"/>
      <c r="O108" s="36"/>
      <c r="P108" s="36"/>
      <c r="Q108" s="36"/>
      <c r="R108" s="36"/>
      <c r="S108" s="36"/>
      <c r="T108" s="44">
        <f t="shared" si="10"/>
        <v>2</v>
      </c>
      <c r="U108" s="38">
        <f t="shared" si="11"/>
        <v>11.76470588235294</v>
      </c>
      <c r="X108" s="56"/>
      <c r="Y108" s="56"/>
      <c r="Z108" s="56"/>
      <c r="AA108" s="56"/>
      <c r="AB108" s="1"/>
      <c r="AC108" s="74"/>
    </row>
    <row r="109" spans="1:29" ht="15" customHeight="1" x14ac:dyDescent="0.3">
      <c r="A109" s="1"/>
      <c r="B109" s="40" t="s">
        <v>14</v>
      </c>
      <c r="C109" s="36">
        <v>0</v>
      </c>
      <c r="D109" s="36">
        <v>0</v>
      </c>
      <c r="E109" s="36">
        <v>0</v>
      </c>
      <c r="F109" s="36"/>
      <c r="G109" s="36"/>
      <c r="H109" s="36"/>
      <c r="I109" s="36">
        <v>0</v>
      </c>
      <c r="J109" s="36">
        <v>0</v>
      </c>
      <c r="K109" s="36"/>
      <c r="L109" s="36"/>
      <c r="M109" s="36"/>
      <c r="N109" s="36"/>
      <c r="O109" s="36"/>
      <c r="P109" s="36"/>
      <c r="Q109" s="36"/>
      <c r="R109" s="36"/>
      <c r="S109" s="36"/>
      <c r="T109" s="44">
        <f t="shared" si="10"/>
        <v>0</v>
      </c>
      <c r="U109" s="38">
        <f t="shared" si="11"/>
        <v>0</v>
      </c>
      <c r="X109" s="56"/>
      <c r="Y109" s="56"/>
      <c r="Z109" s="56"/>
      <c r="AA109" s="56"/>
      <c r="AB109" s="1"/>
      <c r="AC109" s="74"/>
    </row>
    <row r="110" spans="1:29" ht="15" customHeight="1" x14ac:dyDescent="0.3">
      <c r="A110" s="1"/>
      <c r="B110" s="40" t="s">
        <v>15</v>
      </c>
      <c r="C110" s="36">
        <v>1</v>
      </c>
      <c r="D110" s="36">
        <v>0</v>
      </c>
      <c r="E110" s="36">
        <v>1</v>
      </c>
      <c r="F110" s="36"/>
      <c r="G110" s="36"/>
      <c r="H110" s="36"/>
      <c r="I110" s="36">
        <v>0</v>
      </c>
      <c r="J110" s="36">
        <v>0</v>
      </c>
      <c r="K110" s="36"/>
      <c r="L110" s="36"/>
      <c r="M110" s="36"/>
      <c r="N110" s="36"/>
      <c r="O110" s="36"/>
      <c r="P110" s="36"/>
      <c r="Q110" s="36"/>
      <c r="R110" s="36"/>
      <c r="S110" s="36"/>
      <c r="T110" s="44">
        <f t="shared" si="10"/>
        <v>2</v>
      </c>
      <c r="U110" s="38">
        <f t="shared" si="11"/>
        <v>11.76470588235294</v>
      </c>
      <c r="X110" s="56"/>
      <c r="Y110" s="56"/>
      <c r="Z110" s="56"/>
      <c r="AA110" s="56"/>
      <c r="AB110" s="1"/>
      <c r="AC110" s="74"/>
    </row>
    <row r="111" spans="1:29" ht="15" customHeight="1" x14ac:dyDescent="0.3">
      <c r="A111" s="1"/>
      <c r="B111" s="40" t="s">
        <v>16</v>
      </c>
      <c r="C111" s="36">
        <v>0</v>
      </c>
      <c r="D111" s="36">
        <v>0</v>
      </c>
      <c r="E111" s="36">
        <v>0</v>
      </c>
      <c r="F111" s="36"/>
      <c r="G111" s="36"/>
      <c r="H111" s="36"/>
      <c r="I111" s="36">
        <v>0</v>
      </c>
      <c r="J111" s="36">
        <v>0</v>
      </c>
      <c r="K111" s="36"/>
      <c r="L111" s="36"/>
      <c r="M111" s="36"/>
      <c r="N111" s="36"/>
      <c r="O111" s="36"/>
      <c r="P111" s="36"/>
      <c r="Q111" s="36"/>
      <c r="R111" s="36"/>
      <c r="S111" s="36"/>
      <c r="T111" s="44">
        <f t="shared" si="10"/>
        <v>0</v>
      </c>
      <c r="U111" s="38">
        <f t="shared" si="11"/>
        <v>0</v>
      </c>
      <c r="X111" s="56"/>
      <c r="Y111" s="56"/>
      <c r="Z111" s="56"/>
      <c r="AA111" s="56"/>
      <c r="AB111" s="1"/>
      <c r="AC111" s="74"/>
    </row>
    <row r="112" spans="1:29" ht="15" customHeight="1" x14ac:dyDescent="0.3">
      <c r="A112" s="1"/>
      <c r="B112" s="40" t="s">
        <v>17</v>
      </c>
      <c r="C112" s="36">
        <v>1</v>
      </c>
      <c r="D112" s="36">
        <v>0</v>
      </c>
      <c r="E112" s="36">
        <v>1</v>
      </c>
      <c r="F112" s="36"/>
      <c r="G112" s="36"/>
      <c r="H112" s="36"/>
      <c r="I112" s="36">
        <v>0</v>
      </c>
      <c r="J112" s="36">
        <v>0</v>
      </c>
      <c r="K112" s="36"/>
      <c r="L112" s="36"/>
      <c r="M112" s="36"/>
      <c r="N112" s="36"/>
      <c r="O112" s="36"/>
      <c r="P112" s="36"/>
      <c r="Q112" s="36"/>
      <c r="R112" s="36"/>
      <c r="S112" s="36"/>
      <c r="T112" s="44">
        <f t="shared" si="10"/>
        <v>2</v>
      </c>
      <c r="U112" s="38">
        <f t="shared" si="11"/>
        <v>11.76470588235294</v>
      </c>
      <c r="X112" s="56"/>
      <c r="Y112" s="56"/>
      <c r="Z112" s="56"/>
      <c r="AA112" s="56"/>
      <c r="AB112" s="1"/>
      <c r="AC112" s="74"/>
    </row>
    <row r="113" spans="1:29" ht="15" customHeight="1" x14ac:dyDescent="0.3">
      <c r="A113" s="1"/>
      <c r="B113" s="40" t="s">
        <v>18</v>
      </c>
      <c r="C113" s="36">
        <v>1</v>
      </c>
      <c r="D113" s="36">
        <v>0</v>
      </c>
      <c r="E113" s="36">
        <v>0</v>
      </c>
      <c r="F113" s="36"/>
      <c r="G113" s="36"/>
      <c r="H113" s="36"/>
      <c r="I113" s="36">
        <v>0</v>
      </c>
      <c r="J113" s="36">
        <v>0</v>
      </c>
      <c r="K113" s="36"/>
      <c r="L113" s="36"/>
      <c r="M113" s="36"/>
      <c r="N113" s="36"/>
      <c r="O113" s="36"/>
      <c r="P113" s="36"/>
      <c r="Q113" s="36"/>
      <c r="R113" s="36"/>
      <c r="S113" s="36"/>
      <c r="T113" s="44">
        <f t="shared" si="10"/>
        <v>1</v>
      </c>
      <c r="U113" s="38">
        <f t="shared" si="11"/>
        <v>5.8823529411764701</v>
      </c>
      <c r="X113" s="56"/>
      <c r="Y113" s="56"/>
      <c r="Z113" s="56"/>
      <c r="AA113" s="56"/>
      <c r="AB113" s="1"/>
      <c r="AC113" s="74"/>
    </row>
    <row r="114" spans="1:29" ht="15" customHeight="1" x14ac:dyDescent="0.3">
      <c r="A114" s="1"/>
      <c r="B114" s="40" t="s">
        <v>19</v>
      </c>
      <c r="C114" s="36">
        <v>0</v>
      </c>
      <c r="D114" s="36">
        <v>0</v>
      </c>
      <c r="E114" s="36">
        <v>0</v>
      </c>
      <c r="F114" s="36"/>
      <c r="G114" s="36"/>
      <c r="H114" s="36"/>
      <c r="I114" s="36">
        <v>0</v>
      </c>
      <c r="J114" s="36">
        <v>0</v>
      </c>
      <c r="K114" s="36"/>
      <c r="L114" s="36"/>
      <c r="M114" s="36"/>
      <c r="N114" s="36"/>
      <c r="O114" s="36"/>
      <c r="P114" s="36"/>
      <c r="Q114" s="36"/>
      <c r="R114" s="36"/>
      <c r="S114" s="36"/>
      <c r="T114" s="44">
        <f t="shared" si="10"/>
        <v>0</v>
      </c>
      <c r="U114" s="38">
        <f t="shared" si="11"/>
        <v>0</v>
      </c>
      <c r="X114" s="56"/>
      <c r="Y114" s="56"/>
      <c r="Z114" s="56"/>
      <c r="AA114" s="56"/>
      <c r="AB114" s="1"/>
      <c r="AC114" s="74"/>
    </row>
    <row r="115" spans="1:29" ht="15" customHeight="1" x14ac:dyDescent="0.3">
      <c r="A115" s="1"/>
      <c r="B115" s="40" t="s">
        <v>20</v>
      </c>
      <c r="C115" s="36">
        <v>0</v>
      </c>
      <c r="D115" s="36">
        <v>0</v>
      </c>
      <c r="E115" s="36">
        <v>1</v>
      </c>
      <c r="F115" s="36"/>
      <c r="G115" s="36"/>
      <c r="H115" s="36"/>
      <c r="I115" s="36">
        <v>0</v>
      </c>
      <c r="J115" s="36">
        <v>0</v>
      </c>
      <c r="K115" s="36"/>
      <c r="L115" s="36"/>
      <c r="M115" s="36"/>
      <c r="N115" s="36"/>
      <c r="O115" s="36"/>
      <c r="P115" s="36"/>
      <c r="Q115" s="36"/>
      <c r="R115" s="36"/>
      <c r="S115" s="36"/>
      <c r="T115" s="44">
        <f>SUM(C115:S115)</f>
        <v>1</v>
      </c>
      <c r="U115" s="38">
        <f t="shared" si="11"/>
        <v>5.8823529411764701</v>
      </c>
      <c r="X115" s="56"/>
      <c r="Y115" s="56"/>
      <c r="Z115" s="56"/>
      <c r="AA115" s="56"/>
      <c r="AB115" s="1"/>
      <c r="AC115" s="74"/>
    </row>
    <row r="116" spans="1:29" ht="15" customHeight="1" x14ac:dyDescent="0.3">
      <c r="A116" s="1"/>
      <c r="B116" s="35" t="s">
        <v>21</v>
      </c>
      <c r="C116" s="36">
        <v>1</v>
      </c>
      <c r="D116" s="36">
        <v>0</v>
      </c>
      <c r="E116" s="36">
        <v>0</v>
      </c>
      <c r="F116" s="36"/>
      <c r="G116" s="36"/>
      <c r="H116" s="36"/>
      <c r="I116" s="36">
        <v>0</v>
      </c>
      <c r="J116" s="36">
        <v>0</v>
      </c>
      <c r="K116" s="36"/>
      <c r="L116" s="36"/>
      <c r="M116" s="36"/>
      <c r="N116" s="36"/>
      <c r="O116" s="36"/>
      <c r="P116" s="36"/>
      <c r="Q116" s="36"/>
      <c r="R116" s="36"/>
      <c r="S116" s="36"/>
      <c r="T116" s="44">
        <f t="shared" ref="T116:T121" si="12">SUM(C116:S116)</f>
        <v>1</v>
      </c>
      <c r="U116" s="38">
        <f t="shared" si="11"/>
        <v>5.8823529411764701</v>
      </c>
      <c r="X116" s="56"/>
      <c r="Y116" s="56"/>
      <c r="Z116" s="56"/>
      <c r="AA116" s="56"/>
      <c r="AB116" s="1"/>
      <c r="AC116" s="74"/>
    </row>
    <row r="117" spans="1:29" ht="15" customHeight="1" x14ac:dyDescent="0.3">
      <c r="A117" s="1"/>
      <c r="B117" s="35" t="s">
        <v>22</v>
      </c>
      <c r="C117" s="36">
        <v>0</v>
      </c>
      <c r="D117" s="36">
        <v>0</v>
      </c>
      <c r="E117" s="36">
        <v>0</v>
      </c>
      <c r="F117" s="36"/>
      <c r="G117" s="36"/>
      <c r="H117" s="36"/>
      <c r="I117" s="36">
        <v>1</v>
      </c>
      <c r="J117" s="36">
        <v>0</v>
      </c>
      <c r="K117" s="36"/>
      <c r="L117" s="36"/>
      <c r="M117" s="36"/>
      <c r="N117" s="36"/>
      <c r="O117" s="36"/>
      <c r="P117" s="36"/>
      <c r="Q117" s="36"/>
      <c r="R117" s="36"/>
      <c r="S117" s="36"/>
      <c r="T117" s="44">
        <f t="shared" si="12"/>
        <v>1</v>
      </c>
      <c r="U117" s="38">
        <f t="shared" si="11"/>
        <v>5.8823529411764701</v>
      </c>
      <c r="X117" s="56"/>
      <c r="Y117" s="56"/>
      <c r="Z117" s="56"/>
      <c r="AA117" s="56"/>
      <c r="AB117" s="1"/>
      <c r="AC117" s="74"/>
    </row>
    <row r="118" spans="1:29" ht="15" customHeight="1" x14ac:dyDescent="0.3">
      <c r="A118" s="1"/>
      <c r="B118" s="35" t="s">
        <v>23</v>
      </c>
      <c r="C118" s="36">
        <v>1</v>
      </c>
      <c r="D118" s="36">
        <v>0</v>
      </c>
      <c r="E118" s="36">
        <v>0</v>
      </c>
      <c r="F118" s="36"/>
      <c r="G118" s="36"/>
      <c r="H118" s="36"/>
      <c r="I118" s="36">
        <v>0</v>
      </c>
      <c r="J118" s="36">
        <v>0</v>
      </c>
      <c r="K118" s="36"/>
      <c r="L118" s="36"/>
      <c r="M118" s="36"/>
      <c r="N118" s="36"/>
      <c r="O118" s="36"/>
      <c r="P118" s="36"/>
      <c r="Q118" s="36"/>
      <c r="R118" s="36"/>
      <c r="S118" s="36"/>
      <c r="T118" s="44">
        <f t="shared" si="12"/>
        <v>1</v>
      </c>
      <c r="U118" s="38">
        <f t="shared" si="11"/>
        <v>5.8823529411764701</v>
      </c>
      <c r="X118" s="56"/>
      <c r="Y118" s="56"/>
      <c r="Z118" s="56"/>
      <c r="AA118" s="56"/>
      <c r="AB118" s="1"/>
      <c r="AC118" s="74"/>
    </row>
    <row r="119" spans="1:29" ht="15" customHeight="1" x14ac:dyDescent="0.3">
      <c r="A119" s="1"/>
      <c r="B119" s="35" t="s">
        <v>24</v>
      </c>
      <c r="C119" s="36">
        <v>0</v>
      </c>
      <c r="D119" s="36">
        <v>0</v>
      </c>
      <c r="E119" s="36">
        <v>0</v>
      </c>
      <c r="F119" s="36"/>
      <c r="G119" s="36"/>
      <c r="H119" s="36"/>
      <c r="I119" s="36">
        <v>0</v>
      </c>
      <c r="J119" s="36">
        <v>0</v>
      </c>
      <c r="K119" s="36"/>
      <c r="L119" s="36"/>
      <c r="M119" s="41"/>
      <c r="N119" s="36"/>
      <c r="O119" s="41"/>
      <c r="P119" s="36"/>
      <c r="Q119" s="36"/>
      <c r="R119" s="36"/>
      <c r="S119" s="41"/>
      <c r="T119" s="44">
        <f t="shared" si="12"/>
        <v>0</v>
      </c>
      <c r="U119" s="38">
        <f t="shared" si="11"/>
        <v>0</v>
      </c>
      <c r="X119" s="56"/>
      <c r="Y119" s="56"/>
      <c r="Z119" s="56"/>
      <c r="AA119" s="56"/>
      <c r="AB119" s="1"/>
      <c r="AC119" s="74"/>
    </row>
    <row r="120" spans="1:29" ht="15" customHeight="1" x14ac:dyDescent="0.3">
      <c r="A120" s="1"/>
      <c r="B120" s="35" t="s">
        <v>25</v>
      </c>
      <c r="C120" s="36">
        <v>0</v>
      </c>
      <c r="D120" s="36">
        <v>0</v>
      </c>
      <c r="E120" s="36">
        <v>0</v>
      </c>
      <c r="F120" s="36"/>
      <c r="G120" s="36"/>
      <c r="H120" s="36"/>
      <c r="I120" s="36">
        <v>0</v>
      </c>
      <c r="J120" s="36">
        <v>0</v>
      </c>
      <c r="K120" s="36"/>
      <c r="L120" s="36"/>
      <c r="M120" s="36"/>
      <c r="N120" s="36"/>
      <c r="O120" s="36"/>
      <c r="P120" s="36"/>
      <c r="Q120" s="36"/>
      <c r="R120" s="36"/>
      <c r="S120" s="41"/>
      <c r="T120" s="44">
        <f t="shared" si="12"/>
        <v>0</v>
      </c>
      <c r="U120" s="38">
        <f t="shared" si="11"/>
        <v>0</v>
      </c>
      <c r="X120" s="56"/>
      <c r="Y120" s="56"/>
      <c r="Z120" s="56"/>
      <c r="AA120" s="56"/>
      <c r="AB120" s="1"/>
      <c r="AC120" s="74"/>
    </row>
    <row r="121" spans="1:29" ht="15" customHeight="1" x14ac:dyDescent="0.3">
      <c r="A121" s="1"/>
      <c r="B121" s="35" t="s">
        <v>26</v>
      </c>
      <c r="C121" s="36">
        <v>0</v>
      </c>
      <c r="D121" s="36">
        <v>0</v>
      </c>
      <c r="E121" s="36">
        <v>0</v>
      </c>
      <c r="F121" s="36"/>
      <c r="G121" s="36"/>
      <c r="H121" s="36"/>
      <c r="I121" s="36">
        <v>0</v>
      </c>
      <c r="J121" s="36">
        <v>0</v>
      </c>
      <c r="K121" s="36"/>
      <c r="L121" s="36"/>
      <c r="M121" s="36"/>
      <c r="N121" s="36"/>
      <c r="O121" s="36"/>
      <c r="P121" s="36"/>
      <c r="Q121" s="36"/>
      <c r="R121" s="36"/>
      <c r="S121" s="36"/>
      <c r="T121" s="37">
        <f t="shared" si="12"/>
        <v>0</v>
      </c>
      <c r="U121" s="38">
        <f t="shared" si="11"/>
        <v>0</v>
      </c>
      <c r="X121" s="56"/>
      <c r="Y121" s="56"/>
      <c r="Z121" s="56"/>
      <c r="AA121" s="56"/>
      <c r="AB121" s="1"/>
      <c r="AC121" s="74"/>
    </row>
    <row r="122" spans="1:29" ht="18" customHeight="1" thickBot="1" x14ac:dyDescent="0.35">
      <c r="A122" s="1"/>
      <c r="B122" s="48" t="s">
        <v>27</v>
      </c>
      <c r="C122" s="49">
        <f t="shared" ref="C122:U122" si="13">SUM(C98:C121)</f>
        <v>8</v>
      </c>
      <c r="D122" s="49">
        <f t="shared" si="13"/>
        <v>1</v>
      </c>
      <c r="E122" s="49">
        <f t="shared" si="13"/>
        <v>6</v>
      </c>
      <c r="F122" s="49">
        <f t="shared" si="13"/>
        <v>0</v>
      </c>
      <c r="G122" s="49">
        <f t="shared" si="13"/>
        <v>0</v>
      </c>
      <c r="H122" s="49">
        <f t="shared" si="13"/>
        <v>0</v>
      </c>
      <c r="I122" s="49">
        <f t="shared" si="13"/>
        <v>2</v>
      </c>
      <c r="J122" s="49">
        <f t="shared" si="13"/>
        <v>0</v>
      </c>
      <c r="K122" s="49">
        <f t="shared" si="13"/>
        <v>0</v>
      </c>
      <c r="L122" s="49">
        <f t="shared" si="13"/>
        <v>0</v>
      </c>
      <c r="M122" s="49">
        <f t="shared" si="13"/>
        <v>0</v>
      </c>
      <c r="N122" s="49">
        <f t="shared" si="13"/>
        <v>0</v>
      </c>
      <c r="O122" s="49">
        <f t="shared" si="13"/>
        <v>0</v>
      </c>
      <c r="P122" s="49">
        <f t="shared" si="13"/>
        <v>0</v>
      </c>
      <c r="Q122" s="49">
        <f t="shared" si="13"/>
        <v>0</v>
      </c>
      <c r="R122" s="49">
        <f t="shared" si="13"/>
        <v>0</v>
      </c>
      <c r="S122" s="49">
        <f t="shared" si="13"/>
        <v>0</v>
      </c>
      <c r="T122" s="49">
        <f t="shared" si="13"/>
        <v>17</v>
      </c>
      <c r="U122" s="50">
        <f t="shared" si="13"/>
        <v>99.999999999999972</v>
      </c>
      <c r="W122" s="91">
        <f>+T122</f>
        <v>17</v>
      </c>
      <c r="X122" s="1"/>
      <c r="Y122" s="1"/>
      <c r="Z122" s="1"/>
      <c r="AA122" s="1"/>
      <c r="AB122" s="1"/>
      <c r="AC122" s="74"/>
    </row>
    <row r="123" spans="1:29" ht="18" customHeight="1" thickTop="1" thickBot="1" x14ac:dyDescent="0.35">
      <c r="A123" s="1"/>
      <c r="B123" s="51" t="s">
        <v>28</v>
      </c>
      <c r="C123" s="52">
        <f>C122/$T$122*100</f>
        <v>47.058823529411761</v>
      </c>
      <c r="D123" s="52">
        <f t="shared" ref="D123:S123" si="14">D122/$T$122*100</f>
        <v>5.8823529411764701</v>
      </c>
      <c r="E123" s="52">
        <f t="shared" si="14"/>
        <v>35.294117647058826</v>
      </c>
      <c r="F123" s="52">
        <f t="shared" si="14"/>
        <v>0</v>
      </c>
      <c r="G123" s="52">
        <f t="shared" si="14"/>
        <v>0</v>
      </c>
      <c r="H123" s="52">
        <f t="shared" si="14"/>
        <v>0</v>
      </c>
      <c r="I123" s="52">
        <f t="shared" si="14"/>
        <v>11.76470588235294</v>
      </c>
      <c r="J123" s="52">
        <f t="shared" si="14"/>
        <v>0</v>
      </c>
      <c r="K123" s="52">
        <f t="shared" si="14"/>
        <v>0</v>
      </c>
      <c r="L123" s="52">
        <f t="shared" si="14"/>
        <v>0</v>
      </c>
      <c r="M123" s="52">
        <f t="shared" si="14"/>
        <v>0</v>
      </c>
      <c r="N123" s="52">
        <f t="shared" si="14"/>
        <v>0</v>
      </c>
      <c r="O123" s="52">
        <f t="shared" si="14"/>
        <v>0</v>
      </c>
      <c r="P123" s="52">
        <f t="shared" si="14"/>
        <v>0</v>
      </c>
      <c r="Q123" s="52">
        <f t="shared" si="14"/>
        <v>0</v>
      </c>
      <c r="R123" s="52">
        <v>0</v>
      </c>
      <c r="S123" s="52">
        <f t="shared" si="14"/>
        <v>0</v>
      </c>
      <c r="T123" s="52">
        <f>SUM(C123:S123)</f>
        <v>100</v>
      </c>
      <c r="U123" s="53"/>
      <c r="X123" s="75"/>
      <c r="Y123" s="75"/>
      <c r="Z123" s="75"/>
      <c r="AA123" s="75"/>
      <c r="AB123" s="75"/>
      <c r="AC123" s="1"/>
    </row>
    <row r="124" spans="1:29" ht="15" thickTop="1" x14ac:dyDescent="0.3">
      <c r="A124" s="1"/>
      <c r="B124" s="54" t="str">
        <f>+B82</f>
        <v>FUENTE: Estudio de Conteo y Clasificación Vehicular - 2025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X124" s="1"/>
      <c r="Y124" s="1"/>
      <c r="Z124" s="1"/>
      <c r="AA124" s="1"/>
      <c r="AB124" s="1"/>
      <c r="AC124" s="1"/>
    </row>
    <row r="125" spans="1:29" x14ac:dyDescent="0.3">
      <c r="A125" s="1"/>
      <c r="B125" s="110" t="str">
        <f>+B83</f>
        <v>ELABORACION: PROPIA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X125" s="1"/>
      <c r="Y125" s="1"/>
      <c r="Z125" s="1"/>
      <c r="AA125" s="1"/>
      <c r="AB125" s="1"/>
      <c r="AC125" s="1"/>
    </row>
    <row r="126" spans="1:2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X126" s="1"/>
      <c r="Y126" s="1"/>
      <c r="Z126" s="1"/>
      <c r="AA126" s="1"/>
      <c r="AB126" s="1"/>
      <c r="AC126" s="1"/>
    </row>
    <row r="127" spans="1:2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X127" s="1"/>
      <c r="Y127" s="1"/>
      <c r="Z127" s="1"/>
      <c r="AA127" s="1"/>
      <c r="AB127" s="1"/>
      <c r="AC127" s="1"/>
    </row>
    <row r="128" spans="1:29" ht="15" thickBo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X128" s="1"/>
      <c r="Y128" s="1"/>
      <c r="Z128" s="1"/>
      <c r="AA128" s="1"/>
      <c r="AB128" s="1"/>
      <c r="AC128" s="1"/>
    </row>
    <row r="129" spans="1:29" ht="18.600000000000001" thickTop="1" thickBot="1" x14ac:dyDescent="0.35">
      <c r="A129" s="1"/>
      <c r="B129" s="118" t="s">
        <v>47</v>
      </c>
      <c r="C129" s="119"/>
      <c r="D129" s="119"/>
      <c r="E129" s="119"/>
      <c r="F129" s="119"/>
      <c r="G129" s="119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119"/>
      <c r="T129" s="119"/>
      <c r="U129" s="120"/>
    </row>
    <row r="130" spans="1:29" ht="15" thickTop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X130" s="1"/>
      <c r="Y130" s="1"/>
      <c r="Z130" s="1"/>
      <c r="AA130" s="1"/>
      <c r="AB130" s="1"/>
      <c r="AC130" s="1"/>
    </row>
    <row r="131" spans="1:29" s="179" customFormat="1" ht="29.4" customHeight="1" x14ac:dyDescent="0.3">
      <c r="A131" s="177"/>
      <c r="B131" s="178" t="s">
        <v>108</v>
      </c>
      <c r="C131" s="178"/>
      <c r="D131" s="178"/>
      <c r="E131" s="178"/>
      <c r="F131" s="178"/>
      <c r="G131" s="178"/>
      <c r="H131" s="178"/>
      <c r="I131" s="178"/>
      <c r="J131" s="178"/>
      <c r="K131" s="178"/>
      <c r="L131" s="178"/>
      <c r="M131" s="178"/>
      <c r="N131" s="178"/>
      <c r="O131" s="178"/>
      <c r="P131" s="178"/>
      <c r="Q131" s="178"/>
      <c r="R131" s="178"/>
      <c r="S131" s="178"/>
      <c r="T131" s="178"/>
      <c r="U131" s="178"/>
      <c r="X131" s="177"/>
      <c r="Y131" s="177"/>
      <c r="Z131" s="177"/>
      <c r="AA131" s="177"/>
      <c r="AB131" s="177"/>
      <c r="AC131" s="177"/>
    </row>
    <row r="132" spans="1:29" ht="15" thickBo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X132" s="1"/>
      <c r="Y132" s="1"/>
      <c r="Z132" s="1"/>
      <c r="AA132" s="1"/>
      <c r="AB132" s="1"/>
      <c r="AC132" s="1"/>
    </row>
    <row r="133" spans="1:29" ht="20.100000000000001" customHeight="1" thickTop="1" x14ac:dyDescent="0.3">
      <c r="A133" s="1"/>
      <c r="B133" s="2" t="s">
        <v>48</v>
      </c>
      <c r="C133" s="3"/>
      <c r="D133" s="8" t="str">
        <f>+D91</f>
        <v>CALLE Nº 02  - URB. VILLA EL SOL</v>
      </c>
      <c r="E133" s="9"/>
      <c r="F133" s="9"/>
      <c r="G133" s="9"/>
      <c r="H133" s="9"/>
      <c r="I133" s="10"/>
      <c r="J133" s="4"/>
      <c r="K133" s="4"/>
      <c r="L133" s="4"/>
      <c r="M133" s="4"/>
      <c r="N133" s="4"/>
      <c r="O133" s="4"/>
      <c r="P133" s="5" t="s">
        <v>68</v>
      </c>
      <c r="Q133" s="121" t="str">
        <f>+Q91</f>
        <v>CALLE Nº 02  - URB. VILLA EL SOL</v>
      </c>
      <c r="R133" s="122"/>
      <c r="S133" s="122"/>
      <c r="T133" s="122"/>
      <c r="U133" s="123"/>
      <c r="X133" s="17"/>
      <c r="Y133" s="111"/>
      <c r="Z133" s="111"/>
      <c r="AA133" s="111"/>
      <c r="AB133" s="111"/>
      <c r="AC133" s="111"/>
    </row>
    <row r="134" spans="1:29" ht="20.100000000000001" customHeight="1" x14ac:dyDescent="0.3">
      <c r="A134" s="1"/>
      <c r="B134" s="6" t="s">
        <v>49</v>
      </c>
      <c r="C134" s="7"/>
      <c r="D134" s="8" t="s">
        <v>83</v>
      </c>
      <c r="E134" s="9"/>
      <c r="F134" s="9"/>
      <c r="G134" s="9"/>
      <c r="H134" s="9"/>
      <c r="I134" s="10"/>
      <c r="J134" s="4"/>
      <c r="K134" s="4"/>
      <c r="L134" s="4"/>
      <c r="M134" s="4"/>
      <c r="N134" s="11" t="s">
        <v>50</v>
      </c>
      <c r="O134" s="4"/>
      <c r="P134" s="12" t="s">
        <v>51</v>
      </c>
      <c r="Q134" s="124" t="s">
        <v>88</v>
      </c>
      <c r="R134" s="125"/>
      <c r="S134" s="125"/>
      <c r="T134" s="125"/>
      <c r="U134" s="126"/>
      <c r="X134" s="21"/>
      <c r="Y134" s="111"/>
      <c r="Z134" s="111"/>
      <c r="AA134" s="111"/>
      <c r="AB134" s="111"/>
      <c r="AC134" s="111"/>
    </row>
    <row r="135" spans="1:29" ht="20.100000000000001" customHeight="1" thickBot="1" x14ac:dyDescent="0.35">
      <c r="A135" s="1"/>
      <c r="B135" s="13" t="s">
        <v>52</v>
      </c>
      <c r="C135" s="14"/>
      <c r="D135" s="8" t="str">
        <f>+D93</f>
        <v>Esquina Calle 2 CON LA AV. EJERCITO</v>
      </c>
      <c r="E135" s="9"/>
      <c r="F135" s="9"/>
      <c r="G135" s="10"/>
      <c r="H135" s="98"/>
      <c r="I135" s="10"/>
      <c r="J135" s="4"/>
      <c r="K135" s="4"/>
      <c r="L135" s="4"/>
      <c r="M135" s="4"/>
      <c r="N135" s="11" t="s">
        <v>50</v>
      </c>
      <c r="O135" s="4"/>
      <c r="P135" s="15" t="s">
        <v>53</v>
      </c>
      <c r="Q135" s="129" t="s">
        <v>74</v>
      </c>
      <c r="R135" s="131"/>
      <c r="S135" s="16" t="s">
        <v>55</v>
      </c>
      <c r="T135" s="129">
        <v>45848</v>
      </c>
      <c r="U135" s="130"/>
      <c r="X135" s="19"/>
      <c r="Y135" s="112"/>
      <c r="Z135" s="112"/>
      <c r="AA135" s="21"/>
      <c r="AB135" s="112"/>
      <c r="AC135" s="112"/>
    </row>
    <row r="136" spans="1:29" ht="16.8" thickTop="1" thickBot="1" x14ac:dyDescent="0.35">
      <c r="A136" s="1"/>
      <c r="B136" s="17"/>
      <c r="C136" s="4"/>
      <c r="D136" s="18"/>
      <c r="E136" s="4"/>
      <c r="F136" s="4"/>
      <c r="G136" s="4"/>
      <c r="H136" s="4"/>
      <c r="I136" s="4"/>
      <c r="J136" s="4"/>
      <c r="K136" s="4"/>
      <c r="L136" s="4"/>
      <c r="M136" s="4"/>
      <c r="N136" s="11"/>
      <c r="O136" s="4"/>
      <c r="P136" s="19"/>
      <c r="Q136" s="20"/>
      <c r="R136" s="20"/>
      <c r="S136" s="21"/>
      <c r="T136" s="20"/>
      <c r="U136" s="20"/>
      <c r="X136" s="19"/>
      <c r="Y136" s="20"/>
      <c r="Z136" s="20"/>
      <c r="AA136" s="21"/>
      <c r="AB136" s="20"/>
      <c r="AC136" s="20"/>
    </row>
    <row r="137" spans="1:29" ht="18" customHeight="1" thickTop="1" x14ac:dyDescent="0.3">
      <c r="A137" s="1"/>
      <c r="B137" s="132" t="s">
        <v>56</v>
      </c>
      <c r="C137" s="134" t="s">
        <v>57</v>
      </c>
      <c r="D137" s="22" t="s">
        <v>58</v>
      </c>
      <c r="E137" s="134" t="s">
        <v>59</v>
      </c>
      <c r="F137" s="136" t="s">
        <v>60</v>
      </c>
      <c r="G137" s="138" t="s">
        <v>61</v>
      </c>
      <c r="H137" s="139"/>
      <c r="I137" s="138" t="s">
        <v>62</v>
      </c>
      <c r="J137" s="140"/>
      <c r="K137" s="141"/>
      <c r="L137" s="142" t="s">
        <v>1</v>
      </c>
      <c r="M137" s="140"/>
      <c r="N137" s="140"/>
      <c r="O137" s="141"/>
      <c r="P137" s="115" t="s">
        <v>2</v>
      </c>
      <c r="Q137" s="116"/>
      <c r="R137" s="116"/>
      <c r="S137" s="117"/>
      <c r="T137" s="127" t="s">
        <v>27</v>
      </c>
      <c r="U137" s="23" t="s">
        <v>63</v>
      </c>
      <c r="X137" s="113"/>
      <c r="Y137" s="113"/>
      <c r="Z137" s="113"/>
      <c r="AA137" s="113"/>
      <c r="AB137" s="114"/>
      <c r="AC137" s="72"/>
    </row>
    <row r="138" spans="1:29" ht="18" customHeight="1" thickBot="1" x14ac:dyDescent="0.35">
      <c r="A138" s="1"/>
      <c r="B138" s="133"/>
      <c r="C138" s="135"/>
      <c r="D138" s="24" t="s">
        <v>64</v>
      </c>
      <c r="E138" s="135"/>
      <c r="F138" s="137"/>
      <c r="G138" s="25" t="s">
        <v>32</v>
      </c>
      <c r="H138" s="26" t="s">
        <v>33</v>
      </c>
      <c r="I138" s="25" t="s">
        <v>32</v>
      </c>
      <c r="J138" s="27" t="s">
        <v>33</v>
      </c>
      <c r="K138" s="28" t="s">
        <v>34</v>
      </c>
      <c r="L138" s="29" t="s">
        <v>65</v>
      </c>
      <c r="M138" s="24" t="s">
        <v>35</v>
      </c>
      <c r="N138" s="24" t="s">
        <v>66</v>
      </c>
      <c r="O138" s="24" t="s">
        <v>36</v>
      </c>
      <c r="P138" s="30" t="s">
        <v>37</v>
      </c>
      <c r="Q138" s="30" t="s">
        <v>38</v>
      </c>
      <c r="R138" s="30" t="s">
        <v>39</v>
      </c>
      <c r="S138" s="30" t="s">
        <v>40</v>
      </c>
      <c r="T138" s="128"/>
      <c r="U138" s="31" t="s">
        <v>28</v>
      </c>
      <c r="X138" s="73"/>
      <c r="Y138" s="73"/>
      <c r="Z138" s="73"/>
      <c r="AA138" s="73"/>
      <c r="AB138" s="114"/>
      <c r="AC138" s="72"/>
    </row>
    <row r="139" spans="1:29" ht="15" customHeight="1" thickTop="1" x14ac:dyDescent="0.3">
      <c r="A139" s="1"/>
      <c r="B139" s="32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4"/>
      <c r="X139" s="1"/>
      <c r="Y139" s="1"/>
      <c r="Z139" s="1"/>
      <c r="AA139" s="1"/>
      <c r="AB139" s="1"/>
      <c r="AC139" s="1"/>
    </row>
    <row r="140" spans="1:29" ht="15" customHeight="1" x14ac:dyDescent="0.3">
      <c r="A140" s="1"/>
      <c r="B140" s="35" t="s">
        <v>3</v>
      </c>
      <c r="C140" s="37">
        <v>0</v>
      </c>
      <c r="D140" s="37">
        <v>0</v>
      </c>
      <c r="E140" s="37">
        <v>0</v>
      </c>
      <c r="F140" s="37"/>
      <c r="G140" s="37"/>
      <c r="H140" s="37"/>
      <c r="I140" s="37">
        <v>0</v>
      </c>
      <c r="J140" s="37">
        <v>0</v>
      </c>
      <c r="K140" s="37"/>
      <c r="L140" s="37"/>
      <c r="M140" s="37"/>
      <c r="N140" s="37"/>
      <c r="O140" s="37"/>
      <c r="P140" s="37"/>
      <c r="Q140" s="37"/>
      <c r="R140" s="37"/>
      <c r="S140" s="37"/>
      <c r="T140" s="37">
        <f t="shared" ref="T140:T156" si="15">SUM(C140:S140)</f>
        <v>0</v>
      </c>
      <c r="U140" s="38">
        <f>T140/$T$164*100</f>
        <v>0</v>
      </c>
      <c r="X140" s="56"/>
      <c r="Y140" s="56"/>
      <c r="Z140" s="56"/>
      <c r="AA140" s="56"/>
      <c r="AB140" s="1"/>
      <c r="AC140" s="74"/>
    </row>
    <row r="141" spans="1:29" ht="15" customHeight="1" x14ac:dyDescent="0.3">
      <c r="A141" s="1"/>
      <c r="B141" s="39" t="s">
        <v>4</v>
      </c>
      <c r="C141" s="92">
        <v>0</v>
      </c>
      <c r="D141" s="36">
        <v>0</v>
      </c>
      <c r="E141" s="36">
        <v>0</v>
      </c>
      <c r="F141" s="36"/>
      <c r="G141" s="36"/>
      <c r="H141" s="36"/>
      <c r="I141" s="36">
        <v>0</v>
      </c>
      <c r="J141" s="36">
        <v>0</v>
      </c>
      <c r="K141" s="36"/>
      <c r="L141" s="36"/>
      <c r="M141" s="36"/>
      <c r="N141" s="36"/>
      <c r="O141" s="36"/>
      <c r="P141" s="36"/>
      <c r="Q141" s="36"/>
      <c r="R141" s="36"/>
      <c r="S141" s="36"/>
      <c r="T141" s="37">
        <f t="shared" si="15"/>
        <v>0</v>
      </c>
      <c r="U141" s="38">
        <f t="shared" ref="U141:U163" si="16">T141/$T$164*100</f>
        <v>0</v>
      </c>
      <c r="X141" s="56"/>
      <c r="Y141" s="56"/>
      <c r="Z141" s="56"/>
      <c r="AA141" s="56"/>
      <c r="AB141" s="1"/>
      <c r="AC141" s="74"/>
    </row>
    <row r="142" spans="1:29" ht="15" customHeight="1" x14ac:dyDescent="0.3">
      <c r="A142" s="1"/>
      <c r="B142" s="40" t="s">
        <v>5</v>
      </c>
      <c r="C142" s="92">
        <v>0</v>
      </c>
      <c r="D142" s="36">
        <v>0</v>
      </c>
      <c r="E142" s="36">
        <v>0</v>
      </c>
      <c r="F142" s="36"/>
      <c r="G142" s="36"/>
      <c r="H142" s="36"/>
      <c r="I142" s="36">
        <v>0</v>
      </c>
      <c r="J142" s="36">
        <v>0</v>
      </c>
      <c r="K142" s="36"/>
      <c r="L142" s="36"/>
      <c r="M142" s="36"/>
      <c r="N142" s="36"/>
      <c r="O142" s="36"/>
      <c r="P142" s="36"/>
      <c r="Q142" s="36"/>
      <c r="R142" s="36"/>
      <c r="S142" s="36"/>
      <c r="T142" s="37">
        <f t="shared" si="15"/>
        <v>0</v>
      </c>
      <c r="U142" s="38">
        <f t="shared" si="16"/>
        <v>0</v>
      </c>
      <c r="X142" s="56"/>
      <c r="Y142" s="56"/>
      <c r="Z142" s="56"/>
      <c r="AA142" s="56"/>
      <c r="AB142" s="1"/>
      <c r="AC142" s="74"/>
    </row>
    <row r="143" spans="1:29" ht="15" customHeight="1" x14ac:dyDescent="0.3">
      <c r="A143" s="1"/>
      <c r="B143" s="39" t="s">
        <v>6</v>
      </c>
      <c r="C143" s="92">
        <v>0</v>
      </c>
      <c r="D143" s="36">
        <v>0</v>
      </c>
      <c r="E143" s="36">
        <v>0</v>
      </c>
      <c r="F143" s="36"/>
      <c r="G143" s="36"/>
      <c r="H143" s="36"/>
      <c r="I143" s="36">
        <v>0</v>
      </c>
      <c r="J143" s="36">
        <v>0</v>
      </c>
      <c r="K143" s="36"/>
      <c r="L143" s="36"/>
      <c r="M143" s="36"/>
      <c r="N143" s="36"/>
      <c r="O143" s="36"/>
      <c r="P143" s="36"/>
      <c r="Q143" s="36"/>
      <c r="R143" s="36"/>
      <c r="S143" s="36"/>
      <c r="T143" s="37">
        <f t="shared" si="15"/>
        <v>0</v>
      </c>
      <c r="U143" s="38">
        <f t="shared" si="16"/>
        <v>0</v>
      </c>
      <c r="X143" s="56"/>
      <c r="Y143" s="56"/>
      <c r="Z143" s="56"/>
      <c r="AA143" s="56"/>
      <c r="AB143" s="1"/>
      <c r="AC143" s="74"/>
    </row>
    <row r="144" spans="1:29" ht="15" customHeight="1" x14ac:dyDescent="0.3">
      <c r="A144" s="1"/>
      <c r="B144" s="39" t="s">
        <v>7</v>
      </c>
      <c r="C144" s="92">
        <v>1</v>
      </c>
      <c r="D144" s="36">
        <v>0</v>
      </c>
      <c r="E144" s="36">
        <v>0</v>
      </c>
      <c r="F144" s="36"/>
      <c r="G144" s="36"/>
      <c r="H144" s="36"/>
      <c r="I144" s="36">
        <v>0</v>
      </c>
      <c r="J144" s="36">
        <v>0</v>
      </c>
      <c r="K144" s="36"/>
      <c r="L144" s="36"/>
      <c r="M144" s="36"/>
      <c r="N144" s="36"/>
      <c r="O144" s="36"/>
      <c r="P144" s="36"/>
      <c r="Q144" s="36"/>
      <c r="R144" s="36"/>
      <c r="S144" s="36"/>
      <c r="T144" s="37">
        <f t="shared" si="15"/>
        <v>1</v>
      </c>
      <c r="U144" s="38">
        <f t="shared" si="16"/>
        <v>7.6923076923076925</v>
      </c>
      <c r="X144" s="56"/>
      <c r="Y144" s="56"/>
      <c r="Z144" s="56"/>
      <c r="AA144" s="56"/>
      <c r="AB144" s="1"/>
      <c r="AC144" s="74"/>
    </row>
    <row r="145" spans="1:29" ht="15" customHeight="1" x14ac:dyDescent="0.3">
      <c r="A145" s="1"/>
      <c r="B145" s="39" t="s">
        <v>8</v>
      </c>
      <c r="C145" s="36">
        <v>0</v>
      </c>
      <c r="D145" s="36">
        <v>0</v>
      </c>
      <c r="E145" s="36">
        <v>0</v>
      </c>
      <c r="F145" s="36"/>
      <c r="G145" s="36"/>
      <c r="H145" s="36"/>
      <c r="I145" s="36">
        <v>0</v>
      </c>
      <c r="J145" s="36">
        <v>0</v>
      </c>
      <c r="K145" s="36"/>
      <c r="L145" s="36"/>
      <c r="M145" s="36"/>
      <c r="N145" s="36"/>
      <c r="O145" s="36"/>
      <c r="P145" s="36"/>
      <c r="Q145" s="36"/>
      <c r="R145" s="36"/>
      <c r="S145" s="36"/>
      <c r="T145" s="37">
        <f t="shared" si="15"/>
        <v>0</v>
      </c>
      <c r="U145" s="38">
        <f t="shared" si="16"/>
        <v>0</v>
      </c>
      <c r="X145" s="56"/>
      <c r="Y145" s="56"/>
      <c r="Z145" s="56"/>
      <c r="AA145" s="56"/>
      <c r="AB145" s="1"/>
      <c r="AC145" s="74"/>
    </row>
    <row r="146" spans="1:29" ht="15" customHeight="1" x14ac:dyDescent="0.3">
      <c r="A146" s="1"/>
      <c r="B146" s="39" t="s">
        <v>9</v>
      </c>
      <c r="C146" s="36">
        <v>0</v>
      </c>
      <c r="D146" s="36">
        <v>0</v>
      </c>
      <c r="E146" s="36">
        <v>0</v>
      </c>
      <c r="F146" s="36"/>
      <c r="G146" s="36"/>
      <c r="H146" s="36"/>
      <c r="I146" s="36">
        <v>0</v>
      </c>
      <c r="J146" s="36">
        <v>0</v>
      </c>
      <c r="K146" s="36"/>
      <c r="L146" s="36"/>
      <c r="M146" s="36"/>
      <c r="N146" s="36"/>
      <c r="O146" s="36"/>
      <c r="P146" s="36"/>
      <c r="Q146" s="36"/>
      <c r="R146" s="36"/>
      <c r="S146" s="36"/>
      <c r="T146" s="42">
        <f t="shared" si="15"/>
        <v>0</v>
      </c>
      <c r="U146" s="38">
        <f t="shared" si="16"/>
        <v>0</v>
      </c>
      <c r="X146" s="56"/>
      <c r="Y146" s="56"/>
      <c r="Z146" s="56"/>
      <c r="AA146" s="56"/>
      <c r="AB146" s="1"/>
      <c r="AC146" s="74"/>
    </row>
    <row r="147" spans="1:29" ht="15" customHeight="1" x14ac:dyDescent="0.3">
      <c r="A147" s="1"/>
      <c r="B147" s="39" t="s">
        <v>10</v>
      </c>
      <c r="C147" s="36">
        <v>0</v>
      </c>
      <c r="D147" s="36">
        <v>0</v>
      </c>
      <c r="E147" s="36">
        <v>0</v>
      </c>
      <c r="F147" s="36"/>
      <c r="G147" s="36"/>
      <c r="H147" s="36"/>
      <c r="I147" s="36">
        <v>0</v>
      </c>
      <c r="J147" s="36">
        <v>0</v>
      </c>
      <c r="K147" s="36"/>
      <c r="L147" s="36"/>
      <c r="M147" s="36"/>
      <c r="N147" s="36"/>
      <c r="O147" s="36"/>
      <c r="P147" s="36"/>
      <c r="Q147" s="36"/>
      <c r="R147" s="36"/>
      <c r="S147" s="36"/>
      <c r="T147" s="44">
        <f t="shared" si="15"/>
        <v>0</v>
      </c>
      <c r="U147" s="38">
        <f t="shared" si="16"/>
        <v>0</v>
      </c>
      <c r="X147" s="56"/>
      <c r="Y147" s="56"/>
      <c r="Z147" s="56"/>
      <c r="AA147" s="56"/>
      <c r="AB147" s="1"/>
      <c r="AC147" s="74"/>
    </row>
    <row r="148" spans="1:29" ht="15" customHeight="1" x14ac:dyDescent="0.3">
      <c r="A148" s="1"/>
      <c r="B148" s="40" t="s">
        <v>11</v>
      </c>
      <c r="C148" s="36">
        <v>1</v>
      </c>
      <c r="D148" s="36">
        <v>0</v>
      </c>
      <c r="E148" s="36">
        <v>0</v>
      </c>
      <c r="F148" s="36"/>
      <c r="G148" s="36"/>
      <c r="H148" s="36"/>
      <c r="I148" s="36">
        <v>0</v>
      </c>
      <c r="J148" s="36">
        <v>0</v>
      </c>
      <c r="K148" s="36"/>
      <c r="L148" s="36"/>
      <c r="M148" s="36"/>
      <c r="N148" s="36"/>
      <c r="O148" s="36"/>
      <c r="P148" s="36"/>
      <c r="Q148" s="36"/>
      <c r="R148" s="36"/>
      <c r="S148" s="36"/>
      <c r="T148" s="44">
        <f t="shared" si="15"/>
        <v>1</v>
      </c>
      <c r="U148" s="38">
        <f t="shared" si="16"/>
        <v>7.6923076923076925</v>
      </c>
      <c r="X148" s="56"/>
      <c r="Y148" s="56"/>
      <c r="Z148" s="56"/>
      <c r="AA148" s="56"/>
      <c r="AB148" s="1"/>
      <c r="AC148" s="74"/>
    </row>
    <row r="149" spans="1:29" ht="15" customHeight="1" x14ac:dyDescent="0.3">
      <c r="A149" s="1"/>
      <c r="B149" s="40" t="s">
        <v>12</v>
      </c>
      <c r="C149" s="36">
        <v>1</v>
      </c>
      <c r="D149" s="36">
        <v>0</v>
      </c>
      <c r="E149" s="36">
        <v>1</v>
      </c>
      <c r="F149" s="36"/>
      <c r="G149" s="36"/>
      <c r="H149" s="36"/>
      <c r="I149" s="36">
        <v>0</v>
      </c>
      <c r="J149" s="36">
        <v>0</v>
      </c>
      <c r="K149" s="36"/>
      <c r="L149" s="36"/>
      <c r="M149" s="36"/>
      <c r="N149" s="36"/>
      <c r="O149" s="36"/>
      <c r="P149" s="36"/>
      <c r="Q149" s="36"/>
      <c r="R149" s="36"/>
      <c r="S149" s="36"/>
      <c r="T149" s="44">
        <f t="shared" si="15"/>
        <v>2</v>
      </c>
      <c r="U149" s="38">
        <f t="shared" si="16"/>
        <v>15.384615384615385</v>
      </c>
      <c r="X149" s="56"/>
      <c r="Y149" s="56"/>
      <c r="Z149" s="56"/>
      <c r="AA149" s="56"/>
      <c r="AB149" s="1"/>
      <c r="AC149" s="74"/>
    </row>
    <row r="150" spans="1:29" ht="15" customHeight="1" x14ac:dyDescent="0.3">
      <c r="A150" s="1"/>
      <c r="B150" s="40" t="s">
        <v>13</v>
      </c>
      <c r="C150" s="36">
        <v>0</v>
      </c>
      <c r="D150" s="36">
        <v>0</v>
      </c>
      <c r="E150" s="36">
        <v>1</v>
      </c>
      <c r="F150" s="36"/>
      <c r="G150" s="36"/>
      <c r="H150" s="36"/>
      <c r="I150" s="36">
        <v>0</v>
      </c>
      <c r="J150" s="36">
        <v>0</v>
      </c>
      <c r="K150" s="36"/>
      <c r="L150" s="36"/>
      <c r="M150" s="36"/>
      <c r="N150" s="36"/>
      <c r="O150" s="36"/>
      <c r="P150" s="36"/>
      <c r="Q150" s="36"/>
      <c r="R150" s="36"/>
      <c r="S150" s="36"/>
      <c r="T150" s="44">
        <f t="shared" si="15"/>
        <v>1</v>
      </c>
      <c r="U150" s="38">
        <f t="shared" si="16"/>
        <v>7.6923076923076925</v>
      </c>
      <c r="X150" s="56"/>
      <c r="Y150" s="56"/>
      <c r="Z150" s="56"/>
      <c r="AA150" s="56"/>
      <c r="AB150" s="1"/>
      <c r="AC150" s="74"/>
    </row>
    <row r="151" spans="1:29" ht="15" customHeight="1" x14ac:dyDescent="0.3">
      <c r="A151" s="1"/>
      <c r="B151" s="40" t="s">
        <v>14</v>
      </c>
      <c r="C151" s="36">
        <v>0</v>
      </c>
      <c r="D151" s="36">
        <v>0</v>
      </c>
      <c r="E151" s="36">
        <v>0</v>
      </c>
      <c r="F151" s="36"/>
      <c r="G151" s="36"/>
      <c r="H151" s="36"/>
      <c r="I151" s="36">
        <v>0</v>
      </c>
      <c r="J151" s="36">
        <v>0</v>
      </c>
      <c r="K151" s="36"/>
      <c r="L151" s="36"/>
      <c r="M151" s="36"/>
      <c r="N151" s="36"/>
      <c r="O151" s="36"/>
      <c r="P151" s="36"/>
      <c r="Q151" s="36"/>
      <c r="R151" s="36"/>
      <c r="S151" s="36"/>
      <c r="T151" s="44">
        <f t="shared" si="15"/>
        <v>0</v>
      </c>
      <c r="U151" s="38">
        <f t="shared" si="16"/>
        <v>0</v>
      </c>
      <c r="X151" s="56"/>
      <c r="Y151" s="56"/>
      <c r="Z151" s="56"/>
      <c r="AA151" s="56"/>
      <c r="AB151" s="1"/>
      <c r="AC151" s="74"/>
    </row>
    <row r="152" spans="1:29" ht="15" customHeight="1" x14ac:dyDescent="0.3">
      <c r="A152" s="1"/>
      <c r="B152" s="40" t="s">
        <v>15</v>
      </c>
      <c r="C152" s="36">
        <v>1</v>
      </c>
      <c r="D152" s="36">
        <v>0</v>
      </c>
      <c r="E152" s="36">
        <v>1</v>
      </c>
      <c r="F152" s="36"/>
      <c r="G152" s="36"/>
      <c r="H152" s="36"/>
      <c r="I152" s="36">
        <v>0</v>
      </c>
      <c r="J152" s="36">
        <v>0</v>
      </c>
      <c r="K152" s="36"/>
      <c r="L152" s="36"/>
      <c r="M152" s="36"/>
      <c r="N152" s="36"/>
      <c r="O152" s="36"/>
      <c r="P152" s="36"/>
      <c r="Q152" s="36"/>
      <c r="R152" s="36"/>
      <c r="S152" s="36"/>
      <c r="T152" s="44">
        <f t="shared" si="15"/>
        <v>2</v>
      </c>
      <c r="U152" s="38">
        <f t="shared" si="16"/>
        <v>15.384615384615385</v>
      </c>
      <c r="X152" s="56"/>
      <c r="Y152" s="56"/>
      <c r="Z152" s="56"/>
      <c r="AA152" s="56"/>
      <c r="AB152" s="1"/>
      <c r="AC152" s="74"/>
    </row>
    <row r="153" spans="1:29" ht="15" customHeight="1" x14ac:dyDescent="0.3">
      <c r="A153" s="1"/>
      <c r="B153" s="40" t="s">
        <v>16</v>
      </c>
      <c r="C153" s="36">
        <v>0</v>
      </c>
      <c r="D153" s="36">
        <v>0</v>
      </c>
      <c r="E153" s="36">
        <v>0</v>
      </c>
      <c r="F153" s="36"/>
      <c r="G153" s="36"/>
      <c r="H153" s="36"/>
      <c r="I153" s="36">
        <v>0</v>
      </c>
      <c r="J153" s="36">
        <v>0</v>
      </c>
      <c r="K153" s="36"/>
      <c r="L153" s="36"/>
      <c r="M153" s="36"/>
      <c r="N153" s="36"/>
      <c r="O153" s="36"/>
      <c r="P153" s="36"/>
      <c r="Q153" s="36"/>
      <c r="R153" s="36"/>
      <c r="S153" s="36"/>
      <c r="T153" s="44">
        <f t="shared" si="15"/>
        <v>0</v>
      </c>
      <c r="U153" s="38">
        <f t="shared" si="16"/>
        <v>0</v>
      </c>
      <c r="X153" s="56"/>
      <c r="Y153" s="56"/>
      <c r="Z153" s="56"/>
      <c r="AA153" s="56"/>
      <c r="AB153" s="1"/>
      <c r="AC153" s="74"/>
    </row>
    <row r="154" spans="1:29" ht="15" customHeight="1" x14ac:dyDescent="0.3">
      <c r="A154" s="1"/>
      <c r="B154" s="40" t="s">
        <v>17</v>
      </c>
      <c r="C154" s="36">
        <v>1</v>
      </c>
      <c r="D154" s="36">
        <v>0</v>
      </c>
      <c r="E154" s="36">
        <v>0</v>
      </c>
      <c r="F154" s="36"/>
      <c r="G154" s="36"/>
      <c r="H154" s="36"/>
      <c r="I154" s="36">
        <v>0</v>
      </c>
      <c r="J154" s="36">
        <v>0</v>
      </c>
      <c r="K154" s="36"/>
      <c r="L154" s="36"/>
      <c r="M154" s="36"/>
      <c r="N154" s="36"/>
      <c r="O154" s="36"/>
      <c r="P154" s="36"/>
      <c r="Q154" s="36"/>
      <c r="R154" s="36"/>
      <c r="S154" s="36"/>
      <c r="T154" s="44">
        <f t="shared" si="15"/>
        <v>1</v>
      </c>
      <c r="U154" s="38">
        <f t="shared" si="16"/>
        <v>7.6923076923076925</v>
      </c>
      <c r="X154" s="56"/>
      <c r="Y154" s="56"/>
      <c r="Z154" s="56"/>
      <c r="AA154" s="56"/>
      <c r="AB154" s="1"/>
      <c r="AC154" s="74"/>
    </row>
    <row r="155" spans="1:29" ht="15" customHeight="1" x14ac:dyDescent="0.3">
      <c r="A155" s="1"/>
      <c r="B155" s="40" t="s">
        <v>18</v>
      </c>
      <c r="C155" s="36">
        <v>1</v>
      </c>
      <c r="D155" s="36">
        <v>0</v>
      </c>
      <c r="E155" s="36">
        <v>0</v>
      </c>
      <c r="F155" s="36"/>
      <c r="G155" s="36"/>
      <c r="H155" s="36"/>
      <c r="I155" s="36">
        <v>0</v>
      </c>
      <c r="J155" s="36">
        <v>0</v>
      </c>
      <c r="K155" s="36"/>
      <c r="L155" s="36"/>
      <c r="M155" s="36"/>
      <c r="N155" s="36"/>
      <c r="O155" s="36"/>
      <c r="P155" s="36"/>
      <c r="Q155" s="36"/>
      <c r="R155" s="36"/>
      <c r="S155" s="36"/>
      <c r="T155" s="44">
        <f t="shared" si="15"/>
        <v>1</v>
      </c>
      <c r="U155" s="38">
        <f t="shared" si="16"/>
        <v>7.6923076923076925</v>
      </c>
      <c r="X155" s="56"/>
      <c r="Y155" s="56"/>
      <c r="Z155" s="56"/>
      <c r="AA155" s="56"/>
      <c r="AB155" s="1"/>
      <c r="AC155" s="74"/>
    </row>
    <row r="156" spans="1:29" ht="15" customHeight="1" x14ac:dyDescent="0.3">
      <c r="A156" s="1"/>
      <c r="B156" s="40" t="s">
        <v>19</v>
      </c>
      <c r="C156" s="36">
        <v>0</v>
      </c>
      <c r="D156" s="36">
        <v>1</v>
      </c>
      <c r="E156" s="36">
        <v>0</v>
      </c>
      <c r="F156" s="36"/>
      <c r="G156" s="36"/>
      <c r="H156" s="36"/>
      <c r="I156" s="36">
        <v>0</v>
      </c>
      <c r="J156" s="36">
        <v>0</v>
      </c>
      <c r="K156" s="36"/>
      <c r="L156" s="36"/>
      <c r="M156" s="36"/>
      <c r="N156" s="36"/>
      <c r="O156" s="36"/>
      <c r="P156" s="36"/>
      <c r="Q156" s="36"/>
      <c r="R156" s="36"/>
      <c r="S156" s="36"/>
      <c r="T156" s="44">
        <f t="shared" si="15"/>
        <v>1</v>
      </c>
      <c r="U156" s="38">
        <f t="shared" si="16"/>
        <v>7.6923076923076925</v>
      </c>
      <c r="X156" s="56"/>
      <c r="Y156" s="56"/>
      <c r="Z156" s="56"/>
      <c r="AA156" s="56"/>
      <c r="AB156" s="1"/>
      <c r="AC156" s="74"/>
    </row>
    <row r="157" spans="1:29" ht="15" customHeight="1" x14ac:dyDescent="0.3">
      <c r="A157" s="1"/>
      <c r="B157" s="40" t="s">
        <v>20</v>
      </c>
      <c r="C157" s="36">
        <v>0</v>
      </c>
      <c r="D157" s="36">
        <v>0</v>
      </c>
      <c r="E157" s="36">
        <v>1</v>
      </c>
      <c r="F157" s="36"/>
      <c r="G157" s="36"/>
      <c r="H157" s="36"/>
      <c r="I157" s="36">
        <v>0</v>
      </c>
      <c r="J157" s="36">
        <v>0</v>
      </c>
      <c r="K157" s="36"/>
      <c r="L157" s="36"/>
      <c r="M157" s="36"/>
      <c r="N157" s="36"/>
      <c r="O157" s="36"/>
      <c r="P157" s="36"/>
      <c r="Q157" s="36"/>
      <c r="R157" s="36"/>
      <c r="S157" s="36"/>
      <c r="T157" s="44">
        <f>SUM(C157:S157)</f>
        <v>1</v>
      </c>
      <c r="U157" s="38">
        <f t="shared" si="16"/>
        <v>7.6923076923076925</v>
      </c>
      <c r="X157" s="56"/>
      <c r="Y157" s="56"/>
      <c r="Z157" s="56"/>
      <c r="AA157" s="56"/>
      <c r="AB157" s="1"/>
      <c r="AC157" s="74"/>
    </row>
    <row r="158" spans="1:29" ht="15" customHeight="1" x14ac:dyDescent="0.3">
      <c r="A158" s="1"/>
      <c r="B158" s="35" t="s">
        <v>21</v>
      </c>
      <c r="C158" s="36">
        <v>0</v>
      </c>
      <c r="D158" s="36">
        <v>0</v>
      </c>
      <c r="E158" s="36">
        <v>0</v>
      </c>
      <c r="F158" s="36"/>
      <c r="G158" s="36"/>
      <c r="H158" s="36"/>
      <c r="I158" s="36">
        <v>0</v>
      </c>
      <c r="J158" s="36">
        <v>0</v>
      </c>
      <c r="K158" s="36"/>
      <c r="L158" s="36"/>
      <c r="M158" s="36"/>
      <c r="N158" s="36"/>
      <c r="O158" s="36"/>
      <c r="P158" s="36"/>
      <c r="Q158" s="36"/>
      <c r="R158" s="36"/>
      <c r="S158" s="36"/>
      <c r="T158" s="44">
        <f t="shared" ref="T158:T163" si="17">SUM(C158:S158)</f>
        <v>0</v>
      </c>
      <c r="U158" s="38">
        <f t="shared" si="16"/>
        <v>0</v>
      </c>
      <c r="X158" s="56"/>
      <c r="Y158" s="56"/>
      <c r="Z158" s="56"/>
      <c r="AA158" s="56"/>
      <c r="AB158" s="1"/>
      <c r="AC158" s="74"/>
    </row>
    <row r="159" spans="1:29" ht="15" customHeight="1" x14ac:dyDescent="0.3">
      <c r="A159" s="1"/>
      <c r="B159" s="35" t="s">
        <v>22</v>
      </c>
      <c r="C159" s="36">
        <v>0</v>
      </c>
      <c r="D159" s="36">
        <v>0</v>
      </c>
      <c r="E159" s="36">
        <v>0</v>
      </c>
      <c r="F159" s="36"/>
      <c r="G159" s="36"/>
      <c r="H159" s="36"/>
      <c r="I159" s="36">
        <v>1</v>
      </c>
      <c r="J159" s="36">
        <v>0</v>
      </c>
      <c r="K159" s="36"/>
      <c r="L159" s="36"/>
      <c r="M159" s="36"/>
      <c r="N159" s="36"/>
      <c r="O159" s="36"/>
      <c r="P159" s="36"/>
      <c r="Q159" s="36"/>
      <c r="R159" s="36"/>
      <c r="S159" s="36"/>
      <c r="T159" s="44">
        <f t="shared" si="17"/>
        <v>1</v>
      </c>
      <c r="U159" s="38">
        <f t="shared" si="16"/>
        <v>7.6923076923076925</v>
      </c>
      <c r="X159" s="56"/>
      <c r="Y159" s="56"/>
      <c r="Z159" s="56"/>
      <c r="AA159" s="56"/>
      <c r="AB159" s="1"/>
      <c r="AC159" s="74"/>
    </row>
    <row r="160" spans="1:29" ht="15" customHeight="1" x14ac:dyDescent="0.3">
      <c r="A160" s="1"/>
      <c r="B160" s="35" t="s">
        <v>23</v>
      </c>
      <c r="C160" s="36">
        <v>1</v>
      </c>
      <c r="D160" s="36">
        <v>0</v>
      </c>
      <c r="E160" s="36">
        <v>0</v>
      </c>
      <c r="F160" s="36"/>
      <c r="G160" s="36"/>
      <c r="H160" s="36"/>
      <c r="I160" s="36">
        <v>0</v>
      </c>
      <c r="J160" s="36">
        <v>0</v>
      </c>
      <c r="K160" s="36"/>
      <c r="L160" s="36"/>
      <c r="M160" s="36"/>
      <c r="N160" s="36"/>
      <c r="O160" s="36"/>
      <c r="P160" s="36"/>
      <c r="Q160" s="36"/>
      <c r="R160" s="36"/>
      <c r="S160" s="36"/>
      <c r="T160" s="44">
        <f t="shared" si="17"/>
        <v>1</v>
      </c>
      <c r="U160" s="38">
        <f t="shared" si="16"/>
        <v>7.6923076923076925</v>
      </c>
      <c r="X160" s="56"/>
      <c r="Y160" s="56"/>
      <c r="Z160" s="56"/>
      <c r="AA160" s="56"/>
      <c r="AB160" s="1"/>
      <c r="AC160" s="74"/>
    </row>
    <row r="161" spans="1:29" ht="15" customHeight="1" x14ac:dyDescent="0.3">
      <c r="A161" s="1"/>
      <c r="B161" s="35" t="s">
        <v>24</v>
      </c>
      <c r="C161" s="36">
        <v>0</v>
      </c>
      <c r="D161" s="36">
        <v>0</v>
      </c>
      <c r="E161" s="36">
        <v>0</v>
      </c>
      <c r="F161" s="36"/>
      <c r="G161" s="36"/>
      <c r="H161" s="36"/>
      <c r="I161" s="36">
        <v>0</v>
      </c>
      <c r="J161" s="36">
        <v>0</v>
      </c>
      <c r="K161" s="36"/>
      <c r="L161" s="36"/>
      <c r="M161" s="41"/>
      <c r="N161" s="36"/>
      <c r="O161" s="41"/>
      <c r="P161" s="36"/>
      <c r="Q161" s="36"/>
      <c r="R161" s="36"/>
      <c r="S161" s="41"/>
      <c r="T161" s="44">
        <f t="shared" si="17"/>
        <v>0</v>
      </c>
      <c r="U161" s="38">
        <f t="shared" si="16"/>
        <v>0</v>
      </c>
      <c r="X161" s="56"/>
      <c r="Y161" s="56"/>
      <c r="Z161" s="56"/>
      <c r="AA161" s="56"/>
      <c r="AB161" s="1"/>
      <c r="AC161" s="74"/>
    </row>
    <row r="162" spans="1:29" ht="15" customHeight="1" x14ac:dyDescent="0.3">
      <c r="A162" s="1"/>
      <c r="B162" s="35" t="s">
        <v>25</v>
      </c>
      <c r="C162" s="36">
        <v>0</v>
      </c>
      <c r="D162" s="36">
        <v>0</v>
      </c>
      <c r="E162" s="36">
        <v>0</v>
      </c>
      <c r="F162" s="36"/>
      <c r="G162" s="36"/>
      <c r="H162" s="36"/>
      <c r="I162" s="36">
        <v>0</v>
      </c>
      <c r="J162" s="36">
        <v>0</v>
      </c>
      <c r="K162" s="36"/>
      <c r="L162" s="36"/>
      <c r="M162" s="36"/>
      <c r="N162" s="36"/>
      <c r="O162" s="36"/>
      <c r="P162" s="36"/>
      <c r="Q162" s="36"/>
      <c r="R162" s="36"/>
      <c r="S162" s="41"/>
      <c r="T162" s="44">
        <f t="shared" si="17"/>
        <v>0</v>
      </c>
      <c r="U162" s="38">
        <f t="shared" si="16"/>
        <v>0</v>
      </c>
      <c r="X162" s="56"/>
      <c r="Y162" s="56"/>
      <c r="Z162" s="56"/>
      <c r="AA162" s="56"/>
      <c r="AB162" s="1"/>
      <c r="AC162" s="74"/>
    </row>
    <row r="163" spans="1:29" ht="15" customHeight="1" x14ac:dyDescent="0.3">
      <c r="A163" s="1"/>
      <c r="B163" s="35" t="s">
        <v>26</v>
      </c>
      <c r="C163" s="36">
        <v>0</v>
      </c>
      <c r="D163" s="36">
        <v>0</v>
      </c>
      <c r="E163" s="36">
        <v>0</v>
      </c>
      <c r="F163" s="36"/>
      <c r="G163" s="36"/>
      <c r="H163" s="36"/>
      <c r="I163" s="36">
        <v>0</v>
      </c>
      <c r="J163" s="36">
        <v>0</v>
      </c>
      <c r="K163" s="36"/>
      <c r="L163" s="36"/>
      <c r="M163" s="36"/>
      <c r="N163" s="36"/>
      <c r="O163" s="36"/>
      <c r="P163" s="36"/>
      <c r="Q163" s="36"/>
      <c r="R163" s="36"/>
      <c r="S163" s="36"/>
      <c r="T163" s="37">
        <f t="shared" si="17"/>
        <v>0</v>
      </c>
      <c r="U163" s="38">
        <f t="shared" si="16"/>
        <v>0</v>
      </c>
      <c r="X163" s="56"/>
      <c r="Y163" s="56"/>
      <c r="Z163" s="56"/>
      <c r="AA163" s="56"/>
      <c r="AB163" s="1"/>
      <c r="AC163" s="74"/>
    </row>
    <row r="164" spans="1:29" ht="18" customHeight="1" thickBot="1" x14ac:dyDescent="0.35">
      <c r="A164" s="1"/>
      <c r="B164" s="48" t="s">
        <v>27</v>
      </c>
      <c r="C164" s="49">
        <f t="shared" ref="C164:U164" si="18">SUM(C140:C163)</f>
        <v>7</v>
      </c>
      <c r="D164" s="49">
        <f t="shared" si="18"/>
        <v>1</v>
      </c>
      <c r="E164" s="49">
        <f t="shared" si="18"/>
        <v>4</v>
      </c>
      <c r="F164" s="49">
        <f t="shared" si="18"/>
        <v>0</v>
      </c>
      <c r="G164" s="49">
        <f t="shared" si="18"/>
        <v>0</v>
      </c>
      <c r="H164" s="49">
        <f t="shared" si="18"/>
        <v>0</v>
      </c>
      <c r="I164" s="49">
        <f t="shared" si="18"/>
        <v>1</v>
      </c>
      <c r="J164" s="49">
        <f t="shared" si="18"/>
        <v>0</v>
      </c>
      <c r="K164" s="49">
        <f t="shared" si="18"/>
        <v>0</v>
      </c>
      <c r="L164" s="49">
        <f t="shared" si="18"/>
        <v>0</v>
      </c>
      <c r="M164" s="49">
        <f t="shared" si="18"/>
        <v>0</v>
      </c>
      <c r="N164" s="49">
        <f t="shared" si="18"/>
        <v>0</v>
      </c>
      <c r="O164" s="49">
        <f t="shared" si="18"/>
        <v>0</v>
      </c>
      <c r="P164" s="49">
        <f t="shared" si="18"/>
        <v>0</v>
      </c>
      <c r="Q164" s="49">
        <f t="shared" si="18"/>
        <v>0</v>
      </c>
      <c r="R164" s="49">
        <f t="shared" si="18"/>
        <v>0</v>
      </c>
      <c r="S164" s="49">
        <f t="shared" si="18"/>
        <v>0</v>
      </c>
      <c r="T164" s="49">
        <f t="shared" si="18"/>
        <v>13</v>
      </c>
      <c r="U164" s="50">
        <f t="shared" si="18"/>
        <v>100</v>
      </c>
      <c r="W164" s="91">
        <f>+T164</f>
        <v>13</v>
      </c>
      <c r="X164" s="1"/>
      <c r="Y164" s="1"/>
      <c r="Z164" s="1"/>
      <c r="AA164" s="1"/>
      <c r="AB164" s="1"/>
      <c r="AC164" s="74"/>
    </row>
    <row r="165" spans="1:29" ht="18" customHeight="1" thickTop="1" thickBot="1" x14ac:dyDescent="0.35">
      <c r="A165" s="1"/>
      <c r="B165" s="51" t="s">
        <v>28</v>
      </c>
      <c r="C165" s="52">
        <f t="shared" ref="C165:R165" si="19">C164/$T$164*100</f>
        <v>53.846153846153847</v>
      </c>
      <c r="D165" s="52">
        <f t="shared" si="19"/>
        <v>7.6923076923076925</v>
      </c>
      <c r="E165" s="52">
        <f t="shared" si="19"/>
        <v>30.76923076923077</v>
      </c>
      <c r="F165" s="52">
        <f t="shared" si="19"/>
        <v>0</v>
      </c>
      <c r="G165" s="52">
        <f t="shared" si="19"/>
        <v>0</v>
      </c>
      <c r="H165" s="52">
        <f t="shared" si="19"/>
        <v>0</v>
      </c>
      <c r="I165" s="52">
        <f t="shared" si="19"/>
        <v>7.6923076923076925</v>
      </c>
      <c r="J165" s="52">
        <f t="shared" si="19"/>
        <v>0</v>
      </c>
      <c r="K165" s="52">
        <f t="shared" si="19"/>
        <v>0</v>
      </c>
      <c r="L165" s="52">
        <f t="shared" si="19"/>
        <v>0</v>
      </c>
      <c r="M165" s="52">
        <f t="shared" si="19"/>
        <v>0</v>
      </c>
      <c r="N165" s="52">
        <f t="shared" si="19"/>
        <v>0</v>
      </c>
      <c r="O165" s="52">
        <f t="shared" si="19"/>
        <v>0</v>
      </c>
      <c r="P165" s="52">
        <f t="shared" si="19"/>
        <v>0</v>
      </c>
      <c r="Q165" s="52">
        <f t="shared" si="19"/>
        <v>0</v>
      </c>
      <c r="R165" s="52">
        <f t="shared" si="19"/>
        <v>0</v>
      </c>
      <c r="S165" s="52">
        <f>S164/$T$164*100</f>
        <v>0</v>
      </c>
      <c r="T165" s="52">
        <f>SUM(C165:S165)</f>
        <v>100</v>
      </c>
      <c r="U165" s="53"/>
      <c r="X165" s="75"/>
      <c r="Y165" s="75"/>
      <c r="Z165" s="75"/>
      <c r="AA165" s="75"/>
      <c r="AB165" s="75"/>
      <c r="AC165" s="1"/>
    </row>
    <row r="166" spans="1:29" ht="15" thickTop="1" x14ac:dyDescent="0.3">
      <c r="A166" s="1"/>
      <c r="B166" s="54" t="str">
        <f>+B124</f>
        <v>FUENTE: Estudio de Conteo y Clasificación Vehicular - 2025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X166" s="1"/>
      <c r="Y166" s="1"/>
      <c r="Z166" s="1"/>
      <c r="AA166" s="1"/>
      <c r="AB166" s="1"/>
      <c r="AC166" s="1"/>
    </row>
    <row r="167" spans="1:29" x14ac:dyDescent="0.3">
      <c r="A167" s="1"/>
      <c r="B167" s="55" t="str">
        <f>+B125</f>
        <v>ELABORACION: PROPIA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X167" s="1"/>
      <c r="Y167" s="1"/>
      <c r="Z167" s="1"/>
      <c r="AA167" s="1"/>
      <c r="AB167" s="1"/>
      <c r="AC167" s="1"/>
    </row>
    <row r="168" spans="1:29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X168" s="1"/>
      <c r="Y168" s="1"/>
      <c r="Z168" s="1"/>
      <c r="AA168" s="1"/>
      <c r="AB168" s="1"/>
      <c r="AC168" s="1"/>
    </row>
    <row r="169" spans="1:29" ht="15" thickBo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X169" s="1"/>
      <c r="Y169" s="1"/>
      <c r="Z169" s="1"/>
      <c r="AA169" s="1"/>
      <c r="AB169" s="1"/>
      <c r="AC169" s="1"/>
    </row>
    <row r="170" spans="1:29" ht="18.600000000000001" thickTop="1" thickBot="1" x14ac:dyDescent="0.35">
      <c r="A170" s="1"/>
      <c r="B170" s="118" t="s">
        <v>47</v>
      </c>
      <c r="C170" s="119"/>
      <c r="D170" s="119"/>
      <c r="E170" s="119"/>
      <c r="F170" s="119"/>
      <c r="G170" s="119"/>
      <c r="H170" s="119"/>
      <c r="I170" s="119"/>
      <c r="J170" s="119"/>
      <c r="K170" s="119"/>
      <c r="L170" s="119"/>
      <c r="M170" s="119"/>
      <c r="N170" s="119"/>
      <c r="O170" s="119"/>
      <c r="P170" s="119"/>
      <c r="Q170" s="119"/>
      <c r="R170" s="119"/>
      <c r="S170" s="119"/>
      <c r="T170" s="119"/>
      <c r="U170" s="120"/>
    </row>
    <row r="171" spans="1:29" ht="15" thickTop="1" x14ac:dyDescent="0.3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X171" s="1"/>
      <c r="Y171" s="1"/>
      <c r="Z171" s="1"/>
      <c r="AA171" s="1"/>
      <c r="AB171" s="1"/>
      <c r="AC171" s="1"/>
    </row>
    <row r="172" spans="1:29" s="179" customFormat="1" ht="29.4" customHeight="1" x14ac:dyDescent="0.3">
      <c r="A172" s="177"/>
      <c r="B172" s="178" t="s">
        <v>108</v>
      </c>
      <c r="C172" s="178"/>
      <c r="D172" s="178"/>
      <c r="E172" s="178"/>
      <c r="F172" s="178"/>
      <c r="G172" s="178"/>
      <c r="H172" s="178"/>
      <c r="I172" s="178"/>
      <c r="J172" s="178"/>
      <c r="K172" s="178"/>
      <c r="L172" s="178"/>
      <c r="M172" s="178"/>
      <c r="N172" s="178"/>
      <c r="O172" s="178"/>
      <c r="P172" s="178"/>
      <c r="Q172" s="178"/>
      <c r="R172" s="178"/>
      <c r="S172" s="178"/>
      <c r="T172" s="178"/>
      <c r="U172" s="178"/>
      <c r="X172" s="177"/>
      <c r="Y172" s="177"/>
      <c r="Z172" s="177"/>
      <c r="AA172" s="177"/>
      <c r="AB172" s="177"/>
      <c r="AC172" s="177"/>
    </row>
    <row r="173" spans="1:29" ht="15" thickBot="1" x14ac:dyDescent="0.3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X173" s="1"/>
      <c r="Y173" s="1"/>
      <c r="Z173" s="1"/>
      <c r="AA173" s="1"/>
      <c r="AB173" s="1"/>
      <c r="AC173" s="1"/>
    </row>
    <row r="174" spans="1:29" ht="16.2" thickTop="1" x14ac:dyDescent="0.3">
      <c r="B174" s="2" t="s">
        <v>48</v>
      </c>
      <c r="C174" s="3"/>
      <c r="D174" s="8" t="str">
        <f>+D133</f>
        <v>CALLE Nº 02  - URB. VILLA EL SOL</v>
      </c>
      <c r="E174" s="9"/>
      <c r="F174" s="9"/>
      <c r="G174" s="9"/>
      <c r="H174" s="9"/>
      <c r="I174" s="10"/>
      <c r="J174" s="4"/>
      <c r="K174" s="4"/>
      <c r="L174" s="4"/>
      <c r="M174" s="4"/>
      <c r="N174" s="4"/>
      <c r="O174" s="4"/>
      <c r="P174" s="5" t="s">
        <v>68</v>
      </c>
      <c r="Q174" s="121" t="str">
        <f>+Q133</f>
        <v>CALLE Nº 02  - URB. VILLA EL SOL</v>
      </c>
      <c r="R174" s="122"/>
      <c r="S174" s="122"/>
      <c r="T174" s="122"/>
      <c r="U174" s="123"/>
      <c r="X174" s="17"/>
      <c r="Y174" s="111"/>
      <c r="Z174" s="111"/>
      <c r="AA174" s="111"/>
      <c r="AB174" s="111"/>
      <c r="AC174" s="111"/>
    </row>
    <row r="175" spans="1:29" ht="15.6" x14ac:dyDescent="0.3">
      <c r="B175" s="6" t="s">
        <v>49</v>
      </c>
      <c r="C175" s="7"/>
      <c r="D175" s="8" t="s">
        <v>83</v>
      </c>
      <c r="E175" s="9"/>
      <c r="F175" s="9"/>
      <c r="G175" s="9"/>
      <c r="H175" s="9"/>
      <c r="I175" s="10"/>
      <c r="J175" s="4"/>
      <c r="K175" s="4"/>
      <c r="L175" s="4"/>
      <c r="M175" s="4"/>
      <c r="N175" s="11" t="s">
        <v>50</v>
      </c>
      <c r="O175" s="4"/>
      <c r="P175" s="12" t="s">
        <v>51</v>
      </c>
      <c r="Q175" s="124" t="s">
        <v>88</v>
      </c>
      <c r="R175" s="125"/>
      <c r="S175" s="125"/>
      <c r="T175" s="125"/>
      <c r="U175" s="126"/>
      <c r="X175" s="21"/>
      <c r="Y175" s="111"/>
      <c r="Z175" s="111"/>
      <c r="AA175" s="111"/>
      <c r="AB175" s="111"/>
      <c r="AC175" s="111"/>
    </row>
    <row r="176" spans="1:29" ht="16.2" thickBot="1" x14ac:dyDescent="0.35">
      <c r="B176" s="13" t="s">
        <v>52</v>
      </c>
      <c r="C176" s="14"/>
      <c r="D176" s="8" t="str">
        <f>+D135</f>
        <v>Esquina Calle 2 CON LA AV. EJERCITO</v>
      </c>
      <c r="E176" s="9"/>
      <c r="F176" s="9"/>
      <c r="G176" s="10"/>
      <c r="H176" s="98"/>
      <c r="I176" s="10"/>
      <c r="J176" s="4"/>
      <c r="K176" s="4"/>
      <c r="L176" s="4"/>
      <c r="M176" s="4"/>
      <c r="N176" s="11" t="s">
        <v>50</v>
      </c>
      <c r="O176" s="4"/>
      <c r="P176" s="15" t="s">
        <v>53</v>
      </c>
      <c r="Q176" s="129" t="s">
        <v>54</v>
      </c>
      <c r="R176" s="131"/>
      <c r="S176" s="16" t="s">
        <v>55</v>
      </c>
      <c r="T176" s="129">
        <v>45849</v>
      </c>
      <c r="U176" s="130"/>
      <c r="X176" s="19"/>
      <c r="Y176" s="112"/>
      <c r="Z176" s="112"/>
      <c r="AA176" s="21"/>
      <c r="AB176" s="112"/>
      <c r="AC176" s="112"/>
    </row>
    <row r="177" spans="2:29" ht="16.8" thickTop="1" thickBot="1" x14ac:dyDescent="0.35">
      <c r="B177" s="17"/>
      <c r="C177" s="4"/>
      <c r="D177" s="18"/>
      <c r="E177" s="4"/>
      <c r="F177" s="4"/>
      <c r="G177" s="4"/>
      <c r="H177" s="4"/>
      <c r="I177" s="4"/>
      <c r="J177" s="4"/>
      <c r="K177" s="4"/>
      <c r="L177" s="4"/>
      <c r="M177" s="4"/>
      <c r="N177" s="11"/>
      <c r="O177" s="4"/>
      <c r="P177" s="19"/>
      <c r="Q177" s="20"/>
      <c r="R177" s="20"/>
      <c r="S177" s="21"/>
      <c r="T177" s="20"/>
      <c r="U177" s="20"/>
      <c r="X177" s="19"/>
      <c r="Y177" s="20"/>
      <c r="Z177" s="20"/>
      <c r="AA177" s="21"/>
      <c r="AB177" s="20"/>
      <c r="AC177" s="20"/>
    </row>
    <row r="178" spans="2:29" ht="16.2" thickTop="1" x14ac:dyDescent="0.3">
      <c r="B178" s="132" t="s">
        <v>56</v>
      </c>
      <c r="C178" s="134" t="s">
        <v>57</v>
      </c>
      <c r="D178" s="22" t="s">
        <v>58</v>
      </c>
      <c r="E178" s="134" t="s">
        <v>59</v>
      </c>
      <c r="F178" s="136" t="s">
        <v>60</v>
      </c>
      <c r="G178" s="138" t="s">
        <v>61</v>
      </c>
      <c r="H178" s="139"/>
      <c r="I178" s="138" t="s">
        <v>62</v>
      </c>
      <c r="J178" s="140"/>
      <c r="K178" s="141"/>
      <c r="L178" s="142" t="s">
        <v>1</v>
      </c>
      <c r="M178" s="140"/>
      <c r="N178" s="140"/>
      <c r="O178" s="141"/>
      <c r="P178" s="115" t="s">
        <v>2</v>
      </c>
      <c r="Q178" s="116"/>
      <c r="R178" s="116"/>
      <c r="S178" s="117"/>
      <c r="T178" s="127" t="s">
        <v>27</v>
      </c>
      <c r="U178" s="23" t="s">
        <v>63</v>
      </c>
      <c r="X178" s="113"/>
      <c r="Y178" s="113"/>
      <c r="Z178" s="113"/>
      <c r="AA178" s="113"/>
      <c r="AB178" s="114"/>
      <c r="AC178" s="72"/>
    </row>
    <row r="179" spans="2:29" ht="16.2" thickBot="1" x14ac:dyDescent="0.35">
      <c r="B179" s="133"/>
      <c r="C179" s="135"/>
      <c r="D179" s="24" t="s">
        <v>64</v>
      </c>
      <c r="E179" s="135"/>
      <c r="F179" s="137"/>
      <c r="G179" s="25" t="s">
        <v>32</v>
      </c>
      <c r="H179" s="26" t="s">
        <v>33</v>
      </c>
      <c r="I179" s="25" t="s">
        <v>32</v>
      </c>
      <c r="J179" s="27" t="s">
        <v>33</v>
      </c>
      <c r="K179" s="28" t="s">
        <v>34</v>
      </c>
      <c r="L179" s="29" t="s">
        <v>65</v>
      </c>
      <c r="M179" s="24" t="s">
        <v>35</v>
      </c>
      <c r="N179" s="24" t="s">
        <v>66</v>
      </c>
      <c r="O179" s="24" t="s">
        <v>36</v>
      </c>
      <c r="P179" s="30" t="s">
        <v>37</v>
      </c>
      <c r="Q179" s="30" t="s">
        <v>38</v>
      </c>
      <c r="R179" s="30" t="s">
        <v>39</v>
      </c>
      <c r="S179" s="30" t="s">
        <v>40</v>
      </c>
      <c r="T179" s="128"/>
      <c r="U179" s="31" t="s">
        <v>28</v>
      </c>
      <c r="X179" s="73"/>
      <c r="Y179" s="73"/>
      <c r="Z179" s="73"/>
      <c r="AA179" s="73"/>
      <c r="AB179" s="114"/>
      <c r="AC179" s="72"/>
    </row>
    <row r="180" spans="2:29" ht="15" thickTop="1" x14ac:dyDescent="0.3">
      <c r="B180" s="32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4"/>
      <c r="X180" s="1"/>
      <c r="Y180" s="1"/>
      <c r="Z180" s="1"/>
      <c r="AA180" s="1"/>
      <c r="AB180" s="1"/>
      <c r="AC180" s="1"/>
    </row>
    <row r="181" spans="2:29" x14ac:dyDescent="0.3">
      <c r="B181" s="35" t="s">
        <v>3</v>
      </c>
      <c r="C181" s="37">
        <v>0</v>
      </c>
      <c r="D181" s="37">
        <v>0</v>
      </c>
      <c r="E181" s="37">
        <v>0</v>
      </c>
      <c r="F181" s="37"/>
      <c r="G181" s="37"/>
      <c r="H181" s="37"/>
      <c r="I181" s="37">
        <v>0</v>
      </c>
      <c r="J181" s="37">
        <v>0</v>
      </c>
      <c r="K181" s="37"/>
      <c r="L181" s="37"/>
      <c r="M181" s="37"/>
      <c r="N181" s="37"/>
      <c r="O181" s="37"/>
      <c r="P181" s="37"/>
      <c r="Q181" s="37"/>
      <c r="R181" s="37"/>
      <c r="S181" s="37"/>
      <c r="T181" s="37">
        <f>SUM(C181:S181)</f>
        <v>0</v>
      </c>
      <c r="U181" s="38">
        <f t="shared" ref="U181:U204" si="20">T181/$T$205*100</f>
        <v>0</v>
      </c>
      <c r="X181" s="56"/>
      <c r="Y181" s="56"/>
      <c r="Z181" s="56"/>
      <c r="AA181" s="56"/>
      <c r="AB181" s="1"/>
      <c r="AC181" s="74"/>
    </row>
    <row r="182" spans="2:29" x14ac:dyDescent="0.3">
      <c r="B182" s="39" t="s">
        <v>4</v>
      </c>
      <c r="C182" s="92">
        <v>0</v>
      </c>
      <c r="D182" s="36">
        <v>0</v>
      </c>
      <c r="E182" s="36">
        <v>0</v>
      </c>
      <c r="F182" s="36"/>
      <c r="G182" s="36"/>
      <c r="H182" s="36"/>
      <c r="I182" s="36">
        <v>0</v>
      </c>
      <c r="J182" s="36">
        <v>0</v>
      </c>
      <c r="K182" s="36"/>
      <c r="L182" s="36"/>
      <c r="M182" s="36"/>
      <c r="N182" s="36"/>
      <c r="O182" s="36"/>
      <c r="P182" s="36"/>
      <c r="Q182" s="36"/>
      <c r="R182" s="36"/>
      <c r="S182" s="36"/>
      <c r="T182" s="37">
        <f t="shared" ref="T182:T204" si="21">SUM(C182:S182)</f>
        <v>0</v>
      </c>
      <c r="U182" s="38">
        <f t="shared" si="20"/>
        <v>0</v>
      </c>
      <c r="X182" s="56"/>
      <c r="Y182" s="56"/>
      <c r="Z182" s="56"/>
      <c r="AA182" s="56"/>
      <c r="AB182" s="1"/>
      <c r="AC182" s="74"/>
    </row>
    <row r="183" spans="2:29" x14ac:dyDescent="0.3">
      <c r="B183" s="40" t="s">
        <v>5</v>
      </c>
      <c r="C183" s="92">
        <v>0</v>
      </c>
      <c r="D183" s="36">
        <v>0</v>
      </c>
      <c r="E183" s="36">
        <v>0</v>
      </c>
      <c r="F183" s="36"/>
      <c r="G183" s="36"/>
      <c r="H183" s="36"/>
      <c r="I183" s="36">
        <v>0</v>
      </c>
      <c r="J183" s="36">
        <v>0</v>
      </c>
      <c r="K183" s="36"/>
      <c r="L183" s="36"/>
      <c r="M183" s="36"/>
      <c r="N183" s="36"/>
      <c r="O183" s="36"/>
      <c r="P183" s="36"/>
      <c r="Q183" s="36"/>
      <c r="R183" s="36"/>
      <c r="S183" s="36"/>
      <c r="T183" s="37">
        <f t="shared" si="21"/>
        <v>0</v>
      </c>
      <c r="U183" s="38">
        <f t="shared" si="20"/>
        <v>0</v>
      </c>
      <c r="X183" s="56"/>
      <c r="Y183" s="56"/>
      <c r="Z183" s="56"/>
      <c r="AA183" s="56"/>
      <c r="AB183" s="1"/>
      <c r="AC183" s="74"/>
    </row>
    <row r="184" spans="2:29" x14ac:dyDescent="0.3">
      <c r="B184" s="39" t="s">
        <v>6</v>
      </c>
      <c r="C184" s="92">
        <v>0</v>
      </c>
      <c r="D184" s="36">
        <v>0</v>
      </c>
      <c r="E184" s="36">
        <v>0</v>
      </c>
      <c r="F184" s="36"/>
      <c r="G184" s="36"/>
      <c r="H184" s="36"/>
      <c r="I184" s="36">
        <v>0</v>
      </c>
      <c r="J184" s="36">
        <v>0</v>
      </c>
      <c r="K184" s="36"/>
      <c r="L184" s="36"/>
      <c r="M184" s="36"/>
      <c r="N184" s="36"/>
      <c r="O184" s="36"/>
      <c r="P184" s="36"/>
      <c r="Q184" s="36"/>
      <c r="R184" s="36"/>
      <c r="S184" s="36"/>
      <c r="T184" s="37">
        <f t="shared" si="21"/>
        <v>0</v>
      </c>
      <c r="U184" s="38">
        <f t="shared" si="20"/>
        <v>0</v>
      </c>
      <c r="X184" s="56"/>
      <c r="Y184" s="56"/>
      <c r="Z184" s="56"/>
      <c r="AA184" s="56"/>
      <c r="AB184" s="1"/>
      <c r="AC184" s="74"/>
    </row>
    <row r="185" spans="2:29" x14ac:dyDescent="0.3">
      <c r="B185" s="39" t="s">
        <v>7</v>
      </c>
      <c r="C185" s="36">
        <v>0</v>
      </c>
      <c r="D185" s="36">
        <v>0</v>
      </c>
      <c r="E185" s="36">
        <v>0</v>
      </c>
      <c r="F185" s="36"/>
      <c r="G185" s="36"/>
      <c r="H185" s="36"/>
      <c r="I185" s="36">
        <v>0</v>
      </c>
      <c r="J185" s="36">
        <v>0</v>
      </c>
      <c r="K185" s="36"/>
      <c r="L185" s="36"/>
      <c r="M185" s="36"/>
      <c r="N185" s="36"/>
      <c r="O185" s="36"/>
      <c r="P185" s="36"/>
      <c r="Q185" s="36"/>
      <c r="R185" s="36"/>
      <c r="S185" s="36"/>
      <c r="T185" s="37">
        <f t="shared" si="21"/>
        <v>0</v>
      </c>
      <c r="U185" s="38">
        <f t="shared" si="20"/>
        <v>0</v>
      </c>
      <c r="X185" s="56"/>
      <c r="Y185" s="56"/>
      <c r="Z185" s="56"/>
      <c r="AA185" s="56"/>
      <c r="AB185" s="1"/>
      <c r="AC185" s="74"/>
    </row>
    <row r="186" spans="2:29" x14ac:dyDescent="0.3">
      <c r="B186" s="39" t="s">
        <v>8</v>
      </c>
      <c r="C186" s="36">
        <v>0</v>
      </c>
      <c r="D186" s="36">
        <v>0</v>
      </c>
      <c r="E186" s="36">
        <v>0</v>
      </c>
      <c r="F186" s="36"/>
      <c r="G186" s="36"/>
      <c r="H186" s="36"/>
      <c r="I186" s="36">
        <v>0</v>
      </c>
      <c r="J186" s="36">
        <v>0</v>
      </c>
      <c r="K186" s="36"/>
      <c r="L186" s="36"/>
      <c r="M186" s="36"/>
      <c r="N186" s="36"/>
      <c r="O186" s="36"/>
      <c r="P186" s="36"/>
      <c r="Q186" s="36"/>
      <c r="R186" s="36"/>
      <c r="S186" s="36"/>
      <c r="T186" s="37">
        <f t="shared" si="21"/>
        <v>0</v>
      </c>
      <c r="U186" s="38">
        <f t="shared" si="20"/>
        <v>0</v>
      </c>
      <c r="X186" s="56"/>
      <c r="Y186" s="56"/>
      <c r="Z186" s="56"/>
      <c r="AA186" s="56"/>
      <c r="AB186" s="1"/>
      <c r="AC186" s="74"/>
    </row>
    <row r="187" spans="2:29" x14ac:dyDescent="0.3">
      <c r="B187" s="39" t="s">
        <v>9</v>
      </c>
      <c r="C187" s="36">
        <v>0</v>
      </c>
      <c r="D187" s="36">
        <v>0</v>
      </c>
      <c r="E187" s="36">
        <v>2</v>
      </c>
      <c r="F187" s="36"/>
      <c r="G187" s="36"/>
      <c r="H187" s="36"/>
      <c r="I187" s="36">
        <v>0</v>
      </c>
      <c r="J187" s="36">
        <v>0</v>
      </c>
      <c r="K187" s="36"/>
      <c r="L187" s="36"/>
      <c r="M187" s="36"/>
      <c r="N187" s="36"/>
      <c r="O187" s="36"/>
      <c r="P187" s="36"/>
      <c r="Q187" s="36"/>
      <c r="R187" s="36"/>
      <c r="S187" s="36"/>
      <c r="T187" s="42">
        <f t="shared" si="21"/>
        <v>2</v>
      </c>
      <c r="U187" s="38">
        <f t="shared" si="20"/>
        <v>10.526315789473683</v>
      </c>
      <c r="X187" s="56"/>
      <c r="Y187" s="56"/>
      <c r="Z187" s="56"/>
      <c r="AA187" s="56"/>
      <c r="AB187" s="1"/>
      <c r="AC187" s="74"/>
    </row>
    <row r="188" spans="2:29" x14ac:dyDescent="0.3">
      <c r="B188" s="43" t="s">
        <v>10</v>
      </c>
      <c r="C188" s="36">
        <v>1</v>
      </c>
      <c r="D188" s="36">
        <v>0</v>
      </c>
      <c r="E188" s="36">
        <v>0</v>
      </c>
      <c r="F188" s="36"/>
      <c r="G188" s="36"/>
      <c r="H188" s="36"/>
      <c r="I188" s="36">
        <v>0</v>
      </c>
      <c r="J188" s="36">
        <v>0</v>
      </c>
      <c r="K188" s="36"/>
      <c r="L188" s="36"/>
      <c r="M188" s="36"/>
      <c r="N188" s="36"/>
      <c r="O188" s="36"/>
      <c r="P188" s="36"/>
      <c r="Q188" s="36"/>
      <c r="R188" s="36"/>
      <c r="S188" s="36"/>
      <c r="T188" s="44">
        <f t="shared" si="21"/>
        <v>1</v>
      </c>
      <c r="U188" s="45">
        <f t="shared" si="20"/>
        <v>5.2631578947368416</v>
      </c>
      <c r="X188" s="56"/>
      <c r="Y188" s="56"/>
      <c r="Z188" s="56"/>
      <c r="AA188" s="56"/>
      <c r="AB188" s="1"/>
      <c r="AC188" s="74"/>
    </row>
    <row r="189" spans="2:29" x14ac:dyDescent="0.3">
      <c r="B189" s="46" t="s">
        <v>11</v>
      </c>
      <c r="C189" s="36">
        <v>1</v>
      </c>
      <c r="D189" s="36">
        <v>0</v>
      </c>
      <c r="E189" s="36">
        <v>1</v>
      </c>
      <c r="F189" s="36"/>
      <c r="G189" s="36"/>
      <c r="H189" s="36"/>
      <c r="I189" s="36">
        <v>0</v>
      </c>
      <c r="J189" s="36">
        <v>0</v>
      </c>
      <c r="K189" s="36"/>
      <c r="L189" s="36"/>
      <c r="M189" s="36"/>
      <c r="N189" s="36"/>
      <c r="O189" s="36"/>
      <c r="P189" s="36"/>
      <c r="Q189" s="36"/>
      <c r="R189" s="36"/>
      <c r="S189" s="36"/>
      <c r="T189" s="44">
        <f t="shared" si="21"/>
        <v>2</v>
      </c>
      <c r="U189" s="45">
        <f t="shared" si="20"/>
        <v>10.526315789473683</v>
      </c>
      <c r="X189" s="56"/>
      <c r="Y189" s="56"/>
      <c r="Z189" s="56"/>
      <c r="AA189" s="56"/>
      <c r="AB189" s="1"/>
      <c r="AC189" s="74"/>
    </row>
    <row r="190" spans="2:29" x14ac:dyDescent="0.3">
      <c r="B190" s="46" t="s">
        <v>12</v>
      </c>
      <c r="C190" s="36">
        <v>1</v>
      </c>
      <c r="D190" s="36">
        <v>1</v>
      </c>
      <c r="E190" s="36">
        <v>0</v>
      </c>
      <c r="F190" s="36"/>
      <c r="G190" s="36"/>
      <c r="H190" s="36"/>
      <c r="I190" s="36">
        <v>0</v>
      </c>
      <c r="J190" s="36">
        <v>0</v>
      </c>
      <c r="K190" s="36"/>
      <c r="L190" s="36"/>
      <c r="M190" s="36"/>
      <c r="N190" s="36"/>
      <c r="O190" s="36"/>
      <c r="P190" s="36"/>
      <c r="Q190" s="36"/>
      <c r="R190" s="36"/>
      <c r="S190" s="36"/>
      <c r="T190" s="44">
        <f>SUM(C190:S190)</f>
        <v>2</v>
      </c>
      <c r="U190" s="45">
        <f t="shared" si="20"/>
        <v>10.526315789473683</v>
      </c>
      <c r="X190" s="56"/>
      <c r="Y190" s="56"/>
      <c r="Z190" s="56"/>
      <c r="AA190" s="56"/>
      <c r="AB190" s="1"/>
      <c r="AC190" s="74"/>
    </row>
    <row r="191" spans="2:29" x14ac:dyDescent="0.3">
      <c r="B191" s="46" t="s">
        <v>13</v>
      </c>
      <c r="C191" s="36">
        <v>0</v>
      </c>
      <c r="D191" s="36">
        <v>0</v>
      </c>
      <c r="E191" s="36">
        <v>1</v>
      </c>
      <c r="F191" s="36"/>
      <c r="G191" s="36"/>
      <c r="H191" s="36"/>
      <c r="I191" s="36">
        <v>0</v>
      </c>
      <c r="J191" s="36">
        <v>0</v>
      </c>
      <c r="K191" s="36"/>
      <c r="L191" s="36"/>
      <c r="M191" s="36"/>
      <c r="N191" s="36"/>
      <c r="O191" s="36"/>
      <c r="P191" s="36"/>
      <c r="Q191" s="36"/>
      <c r="R191" s="36"/>
      <c r="S191" s="36"/>
      <c r="T191" s="44">
        <f t="shared" si="21"/>
        <v>1</v>
      </c>
      <c r="U191" s="45">
        <f t="shared" si="20"/>
        <v>5.2631578947368416</v>
      </c>
      <c r="X191" s="56"/>
      <c r="Y191" s="56"/>
      <c r="Z191" s="56"/>
      <c r="AA191" s="56"/>
      <c r="AB191" s="1"/>
      <c r="AC191" s="74"/>
    </row>
    <row r="192" spans="2:29" x14ac:dyDescent="0.3">
      <c r="B192" s="46" t="s">
        <v>14</v>
      </c>
      <c r="C192" s="36">
        <v>0</v>
      </c>
      <c r="D192" s="36">
        <v>0</v>
      </c>
      <c r="E192" s="36">
        <v>0</v>
      </c>
      <c r="F192" s="36"/>
      <c r="G192" s="36"/>
      <c r="H192" s="36"/>
      <c r="I192" s="36">
        <v>1</v>
      </c>
      <c r="J192" s="36">
        <v>0</v>
      </c>
      <c r="K192" s="36"/>
      <c r="L192" s="36"/>
      <c r="M192" s="36"/>
      <c r="N192" s="36"/>
      <c r="O192" s="36"/>
      <c r="P192" s="36"/>
      <c r="Q192" s="36"/>
      <c r="R192" s="36"/>
      <c r="S192" s="36"/>
      <c r="T192" s="44">
        <f t="shared" si="21"/>
        <v>1</v>
      </c>
      <c r="U192" s="45">
        <f t="shared" si="20"/>
        <v>5.2631578947368416</v>
      </c>
      <c r="X192" s="56"/>
      <c r="Y192" s="56"/>
      <c r="Z192" s="56"/>
      <c r="AA192" s="56"/>
      <c r="AB192" s="1"/>
      <c r="AC192" s="74"/>
    </row>
    <row r="193" spans="2:29" x14ac:dyDescent="0.3">
      <c r="B193" s="46" t="s">
        <v>15</v>
      </c>
      <c r="C193" s="36">
        <v>0</v>
      </c>
      <c r="D193" s="36">
        <v>1</v>
      </c>
      <c r="E193" s="36">
        <v>1</v>
      </c>
      <c r="F193" s="36"/>
      <c r="G193" s="36"/>
      <c r="H193" s="36"/>
      <c r="I193" s="36">
        <v>0</v>
      </c>
      <c r="J193" s="36">
        <v>0</v>
      </c>
      <c r="K193" s="36"/>
      <c r="L193" s="36"/>
      <c r="M193" s="36"/>
      <c r="N193" s="36"/>
      <c r="O193" s="36"/>
      <c r="P193" s="36"/>
      <c r="Q193" s="36"/>
      <c r="R193" s="36"/>
      <c r="S193" s="36"/>
      <c r="T193" s="44">
        <f t="shared" si="21"/>
        <v>2</v>
      </c>
      <c r="U193" s="45">
        <f t="shared" si="20"/>
        <v>10.526315789473683</v>
      </c>
      <c r="X193" s="56"/>
      <c r="Y193" s="56"/>
      <c r="Z193" s="56"/>
      <c r="AA193" s="56"/>
      <c r="AB193" s="1"/>
      <c r="AC193" s="74"/>
    </row>
    <row r="194" spans="2:29" x14ac:dyDescent="0.3">
      <c r="B194" s="46" t="s">
        <v>16</v>
      </c>
      <c r="C194" s="36">
        <v>0</v>
      </c>
      <c r="D194" s="36">
        <v>0</v>
      </c>
      <c r="E194" s="36">
        <v>0</v>
      </c>
      <c r="F194" s="36"/>
      <c r="G194" s="36"/>
      <c r="H194" s="36"/>
      <c r="I194" s="36">
        <v>0</v>
      </c>
      <c r="J194" s="36">
        <v>0</v>
      </c>
      <c r="K194" s="36"/>
      <c r="L194" s="36"/>
      <c r="M194" s="36"/>
      <c r="N194" s="36"/>
      <c r="O194" s="36"/>
      <c r="P194" s="36"/>
      <c r="Q194" s="36"/>
      <c r="R194" s="36"/>
      <c r="S194" s="36"/>
      <c r="T194" s="44">
        <f t="shared" si="21"/>
        <v>0</v>
      </c>
      <c r="U194" s="45">
        <f t="shared" si="20"/>
        <v>0</v>
      </c>
      <c r="X194" s="56"/>
      <c r="Y194" s="56"/>
      <c r="Z194" s="56"/>
      <c r="AA194" s="56"/>
      <c r="AB194" s="1"/>
      <c r="AC194" s="74"/>
    </row>
    <row r="195" spans="2:29" x14ac:dyDescent="0.3">
      <c r="B195" s="46" t="s">
        <v>17</v>
      </c>
      <c r="C195" s="36">
        <v>1</v>
      </c>
      <c r="D195" s="36">
        <v>0</v>
      </c>
      <c r="E195" s="36">
        <v>0</v>
      </c>
      <c r="F195" s="36"/>
      <c r="G195" s="36"/>
      <c r="H195" s="36"/>
      <c r="I195" s="36">
        <v>0</v>
      </c>
      <c r="J195" s="36">
        <v>0</v>
      </c>
      <c r="K195" s="36"/>
      <c r="L195" s="36"/>
      <c r="M195" s="36"/>
      <c r="N195" s="36"/>
      <c r="O195" s="36"/>
      <c r="P195" s="36"/>
      <c r="Q195" s="36"/>
      <c r="R195" s="36"/>
      <c r="S195" s="36"/>
      <c r="T195" s="44">
        <f t="shared" si="21"/>
        <v>1</v>
      </c>
      <c r="U195" s="45">
        <f t="shared" si="20"/>
        <v>5.2631578947368416</v>
      </c>
      <c r="X195" s="56"/>
      <c r="Y195" s="56"/>
      <c r="Z195" s="56"/>
      <c r="AA195" s="56"/>
      <c r="AB195" s="1"/>
      <c r="AC195" s="74"/>
    </row>
    <row r="196" spans="2:29" x14ac:dyDescent="0.3">
      <c r="B196" s="46" t="s">
        <v>18</v>
      </c>
      <c r="C196" s="36">
        <v>1</v>
      </c>
      <c r="D196" s="36">
        <v>0</v>
      </c>
      <c r="E196" s="36">
        <v>0</v>
      </c>
      <c r="F196" s="36"/>
      <c r="G196" s="36"/>
      <c r="H196" s="36"/>
      <c r="I196" s="36">
        <v>1</v>
      </c>
      <c r="J196" s="36">
        <v>0</v>
      </c>
      <c r="K196" s="36"/>
      <c r="L196" s="36"/>
      <c r="M196" s="36"/>
      <c r="N196" s="36"/>
      <c r="O196" s="36"/>
      <c r="P196" s="36"/>
      <c r="Q196" s="36"/>
      <c r="R196" s="36"/>
      <c r="S196" s="36"/>
      <c r="T196" s="44">
        <f t="shared" si="21"/>
        <v>2</v>
      </c>
      <c r="U196" s="45">
        <f t="shared" si="20"/>
        <v>10.526315789473683</v>
      </c>
      <c r="X196" s="56"/>
      <c r="Y196" s="56"/>
      <c r="Z196" s="56"/>
      <c r="AA196" s="56"/>
      <c r="AB196" s="1"/>
      <c r="AC196" s="74"/>
    </row>
    <row r="197" spans="2:29" x14ac:dyDescent="0.3">
      <c r="B197" s="46" t="s">
        <v>19</v>
      </c>
      <c r="C197" s="36">
        <v>0</v>
      </c>
      <c r="D197" s="36">
        <v>0</v>
      </c>
      <c r="E197" s="36">
        <v>0</v>
      </c>
      <c r="F197" s="36"/>
      <c r="G197" s="36"/>
      <c r="H197" s="36"/>
      <c r="I197" s="36">
        <v>1</v>
      </c>
      <c r="J197" s="36">
        <v>0</v>
      </c>
      <c r="K197" s="36"/>
      <c r="L197" s="36"/>
      <c r="M197" s="36"/>
      <c r="N197" s="36"/>
      <c r="O197" s="36"/>
      <c r="P197" s="36"/>
      <c r="Q197" s="36"/>
      <c r="R197" s="36"/>
      <c r="S197" s="36"/>
      <c r="T197" s="44">
        <f t="shared" si="21"/>
        <v>1</v>
      </c>
      <c r="U197" s="45">
        <f t="shared" si="20"/>
        <v>5.2631578947368416</v>
      </c>
      <c r="X197" s="56"/>
      <c r="Y197" s="56"/>
      <c r="Z197" s="56"/>
      <c r="AA197" s="56"/>
      <c r="AB197" s="1"/>
      <c r="AC197" s="74"/>
    </row>
    <row r="198" spans="2:29" x14ac:dyDescent="0.3">
      <c r="B198" s="46" t="s">
        <v>20</v>
      </c>
      <c r="C198" s="36">
        <v>1</v>
      </c>
      <c r="D198" s="36">
        <v>0</v>
      </c>
      <c r="E198" s="36">
        <v>1</v>
      </c>
      <c r="F198" s="36"/>
      <c r="G198" s="36"/>
      <c r="H198" s="36"/>
      <c r="I198" s="36">
        <v>0</v>
      </c>
      <c r="J198" s="36">
        <v>0</v>
      </c>
      <c r="K198" s="36"/>
      <c r="L198" s="36"/>
      <c r="M198" s="36"/>
      <c r="N198" s="36"/>
      <c r="O198" s="36"/>
      <c r="P198" s="36"/>
      <c r="Q198" s="36"/>
      <c r="R198" s="36"/>
      <c r="S198" s="36"/>
      <c r="T198" s="44">
        <f>SUM(C198:S198)</f>
        <v>2</v>
      </c>
      <c r="U198" s="45">
        <f t="shared" si="20"/>
        <v>10.526315789473683</v>
      </c>
      <c r="X198" s="56"/>
      <c r="Y198" s="56"/>
      <c r="Z198" s="56"/>
      <c r="AA198" s="56"/>
      <c r="AB198" s="1"/>
      <c r="AC198" s="74"/>
    </row>
    <row r="199" spans="2:29" x14ac:dyDescent="0.3">
      <c r="B199" s="47" t="s">
        <v>21</v>
      </c>
      <c r="C199" s="36">
        <v>0</v>
      </c>
      <c r="D199" s="36">
        <v>0</v>
      </c>
      <c r="E199" s="36">
        <v>0</v>
      </c>
      <c r="F199" s="36"/>
      <c r="G199" s="36"/>
      <c r="H199" s="36"/>
      <c r="I199" s="36">
        <v>0</v>
      </c>
      <c r="J199" s="36">
        <v>0</v>
      </c>
      <c r="K199" s="36"/>
      <c r="L199" s="36"/>
      <c r="M199" s="36"/>
      <c r="N199" s="36"/>
      <c r="O199" s="36"/>
      <c r="P199" s="36"/>
      <c r="Q199" s="36"/>
      <c r="R199" s="36"/>
      <c r="S199" s="36"/>
      <c r="T199" s="44">
        <f t="shared" si="21"/>
        <v>0</v>
      </c>
      <c r="U199" s="45">
        <f t="shared" si="20"/>
        <v>0</v>
      </c>
      <c r="X199" s="56"/>
      <c r="Y199" s="56"/>
      <c r="Z199" s="56"/>
      <c r="AA199" s="56"/>
      <c r="AB199" s="1"/>
      <c r="AC199" s="74"/>
    </row>
    <row r="200" spans="2:29" x14ac:dyDescent="0.3">
      <c r="B200" s="47" t="s">
        <v>22</v>
      </c>
      <c r="C200" s="36">
        <v>0</v>
      </c>
      <c r="D200" s="36">
        <v>0</v>
      </c>
      <c r="E200" s="36">
        <v>0</v>
      </c>
      <c r="F200" s="36"/>
      <c r="G200" s="36"/>
      <c r="H200" s="36"/>
      <c r="I200" s="36">
        <v>1</v>
      </c>
      <c r="J200" s="36">
        <v>0</v>
      </c>
      <c r="K200" s="36"/>
      <c r="L200" s="36"/>
      <c r="M200" s="36"/>
      <c r="N200" s="36"/>
      <c r="O200" s="36"/>
      <c r="P200" s="36"/>
      <c r="Q200" s="36"/>
      <c r="R200" s="36"/>
      <c r="S200" s="36"/>
      <c r="T200" s="44">
        <f t="shared" si="21"/>
        <v>1</v>
      </c>
      <c r="U200" s="45">
        <f t="shared" si="20"/>
        <v>5.2631578947368416</v>
      </c>
      <c r="X200" s="56"/>
      <c r="Y200" s="56"/>
      <c r="Z200" s="56"/>
      <c r="AA200" s="56"/>
      <c r="AB200" s="1"/>
      <c r="AC200" s="74"/>
    </row>
    <row r="201" spans="2:29" x14ac:dyDescent="0.3">
      <c r="B201" s="47" t="s">
        <v>23</v>
      </c>
      <c r="C201" s="36">
        <v>1</v>
      </c>
      <c r="D201" s="36">
        <v>0</v>
      </c>
      <c r="E201" s="36">
        <v>0</v>
      </c>
      <c r="F201" s="36"/>
      <c r="G201" s="36"/>
      <c r="H201" s="36"/>
      <c r="I201" s="36">
        <v>0</v>
      </c>
      <c r="J201" s="36">
        <v>0</v>
      </c>
      <c r="K201" s="36"/>
      <c r="L201" s="36"/>
      <c r="M201" s="36"/>
      <c r="N201" s="36"/>
      <c r="O201" s="36"/>
      <c r="P201" s="36"/>
      <c r="Q201" s="36"/>
      <c r="R201" s="36"/>
      <c r="S201" s="36"/>
      <c r="T201" s="44">
        <f t="shared" si="21"/>
        <v>1</v>
      </c>
      <c r="U201" s="45">
        <f t="shared" si="20"/>
        <v>5.2631578947368416</v>
      </c>
      <c r="X201" s="56"/>
      <c r="Y201" s="56"/>
      <c r="Z201" s="56"/>
      <c r="AA201" s="56"/>
      <c r="AB201" s="1"/>
      <c r="AC201" s="74"/>
    </row>
    <row r="202" spans="2:29" x14ac:dyDescent="0.3">
      <c r="B202" s="35" t="s">
        <v>24</v>
      </c>
      <c r="C202" s="36">
        <v>0</v>
      </c>
      <c r="D202" s="36">
        <v>0</v>
      </c>
      <c r="E202" s="36">
        <v>0</v>
      </c>
      <c r="F202" s="36"/>
      <c r="G202" s="36"/>
      <c r="H202" s="36"/>
      <c r="I202" s="36">
        <v>0</v>
      </c>
      <c r="J202" s="36">
        <v>0</v>
      </c>
      <c r="K202" s="36"/>
      <c r="L202" s="36"/>
      <c r="M202" s="41"/>
      <c r="N202" s="36"/>
      <c r="O202" s="41"/>
      <c r="P202" s="36"/>
      <c r="Q202" s="36"/>
      <c r="R202" s="36"/>
      <c r="S202" s="41"/>
      <c r="T202" s="44">
        <f t="shared" si="21"/>
        <v>0</v>
      </c>
      <c r="U202" s="45">
        <f t="shared" si="20"/>
        <v>0</v>
      </c>
      <c r="X202" s="56"/>
      <c r="Y202" s="56"/>
      <c r="Z202" s="56"/>
      <c r="AA202" s="56"/>
      <c r="AB202" s="1"/>
      <c r="AC202" s="74"/>
    </row>
    <row r="203" spans="2:29" x14ac:dyDescent="0.3">
      <c r="B203" s="35" t="s">
        <v>25</v>
      </c>
      <c r="C203" s="36">
        <v>0</v>
      </c>
      <c r="D203" s="36">
        <v>0</v>
      </c>
      <c r="E203" s="36">
        <v>0</v>
      </c>
      <c r="F203" s="36"/>
      <c r="G203" s="36"/>
      <c r="H203" s="36"/>
      <c r="I203" s="36">
        <v>0</v>
      </c>
      <c r="J203" s="36">
        <v>0</v>
      </c>
      <c r="K203" s="36"/>
      <c r="L203" s="36"/>
      <c r="M203" s="36"/>
      <c r="N203" s="36"/>
      <c r="O203" s="36"/>
      <c r="P203" s="36"/>
      <c r="Q203" s="36"/>
      <c r="R203" s="36"/>
      <c r="S203" s="41"/>
      <c r="T203" s="44">
        <f t="shared" si="21"/>
        <v>0</v>
      </c>
      <c r="U203" s="45">
        <f t="shared" si="20"/>
        <v>0</v>
      </c>
      <c r="X203" s="56"/>
      <c r="Y203" s="56"/>
      <c r="Z203" s="56"/>
      <c r="AA203" s="56"/>
      <c r="AB203" s="1"/>
      <c r="AC203" s="74"/>
    </row>
    <row r="204" spans="2:29" x14ac:dyDescent="0.3">
      <c r="B204" s="35" t="s">
        <v>26</v>
      </c>
      <c r="C204" s="36">
        <v>0</v>
      </c>
      <c r="D204" s="36">
        <v>0</v>
      </c>
      <c r="E204" s="36">
        <v>0</v>
      </c>
      <c r="F204" s="36"/>
      <c r="G204" s="36"/>
      <c r="H204" s="36"/>
      <c r="I204" s="36">
        <v>0</v>
      </c>
      <c r="J204" s="36">
        <v>0</v>
      </c>
      <c r="K204" s="36"/>
      <c r="L204" s="36"/>
      <c r="M204" s="36"/>
      <c r="N204" s="36"/>
      <c r="O204" s="36"/>
      <c r="P204" s="36"/>
      <c r="Q204" s="36"/>
      <c r="R204" s="36"/>
      <c r="S204" s="36"/>
      <c r="T204" s="37">
        <f t="shared" si="21"/>
        <v>0</v>
      </c>
      <c r="U204" s="38">
        <f t="shared" si="20"/>
        <v>0</v>
      </c>
      <c r="X204" s="56"/>
      <c r="Y204" s="56"/>
      <c r="Z204" s="56"/>
      <c r="AA204" s="56"/>
      <c r="AB204" s="1"/>
      <c r="AC204" s="74"/>
    </row>
    <row r="205" spans="2:29" ht="18" thickBot="1" x14ac:dyDescent="0.35">
      <c r="B205" s="48" t="s">
        <v>27</v>
      </c>
      <c r="C205" s="49">
        <f>SUM(C181:C204)</f>
        <v>7</v>
      </c>
      <c r="D205" s="49">
        <f t="shared" ref="D205:S205" si="22">SUM(D181:D204)</f>
        <v>2</v>
      </c>
      <c r="E205" s="49">
        <f t="shared" si="22"/>
        <v>6</v>
      </c>
      <c r="F205" s="49">
        <f t="shared" si="22"/>
        <v>0</v>
      </c>
      <c r="G205" s="49">
        <f t="shared" si="22"/>
        <v>0</v>
      </c>
      <c r="H205" s="49">
        <f t="shared" si="22"/>
        <v>0</v>
      </c>
      <c r="I205" s="49">
        <f t="shared" si="22"/>
        <v>4</v>
      </c>
      <c r="J205" s="49">
        <f t="shared" si="22"/>
        <v>0</v>
      </c>
      <c r="K205" s="49">
        <f t="shared" si="22"/>
        <v>0</v>
      </c>
      <c r="L205" s="49">
        <f t="shared" si="22"/>
        <v>0</v>
      </c>
      <c r="M205" s="49">
        <f t="shared" si="22"/>
        <v>0</v>
      </c>
      <c r="N205" s="49">
        <f t="shared" si="22"/>
        <v>0</v>
      </c>
      <c r="O205" s="49">
        <f t="shared" si="22"/>
        <v>0</v>
      </c>
      <c r="P205" s="49">
        <f t="shared" si="22"/>
        <v>0</v>
      </c>
      <c r="Q205" s="49">
        <f t="shared" si="22"/>
        <v>0</v>
      </c>
      <c r="R205" s="49">
        <f t="shared" si="22"/>
        <v>0</v>
      </c>
      <c r="S205" s="49">
        <f t="shared" si="22"/>
        <v>0</v>
      </c>
      <c r="T205" s="49">
        <f>SUM(T181:T204)</f>
        <v>19</v>
      </c>
      <c r="U205" s="50">
        <f>SUM(U181:U204)</f>
        <v>99.999999999999972</v>
      </c>
      <c r="W205" s="91">
        <f>+T205</f>
        <v>19</v>
      </c>
      <c r="X205" s="1"/>
      <c r="Y205" s="1"/>
      <c r="Z205" s="1"/>
      <c r="AA205" s="1"/>
      <c r="AB205" s="1"/>
      <c r="AC205" s="74"/>
    </row>
    <row r="206" spans="2:29" ht="15.6" thickTop="1" thickBot="1" x14ac:dyDescent="0.35">
      <c r="B206" s="51" t="s">
        <v>28</v>
      </c>
      <c r="C206" s="52">
        <f t="shared" ref="C206:S206" si="23">C205/$T$205*100</f>
        <v>36.84210526315789</v>
      </c>
      <c r="D206" s="52">
        <f t="shared" si="23"/>
        <v>10.526315789473683</v>
      </c>
      <c r="E206" s="52">
        <f t="shared" si="23"/>
        <v>31.578947368421051</v>
      </c>
      <c r="F206" s="52">
        <f t="shared" si="23"/>
        <v>0</v>
      </c>
      <c r="G206" s="52">
        <f t="shared" si="23"/>
        <v>0</v>
      </c>
      <c r="H206" s="52">
        <f t="shared" si="23"/>
        <v>0</v>
      </c>
      <c r="I206" s="52">
        <f t="shared" si="23"/>
        <v>21.052631578947366</v>
      </c>
      <c r="J206" s="52">
        <f t="shared" si="23"/>
        <v>0</v>
      </c>
      <c r="K206" s="52">
        <f t="shared" si="23"/>
        <v>0</v>
      </c>
      <c r="L206" s="52">
        <f t="shared" si="23"/>
        <v>0</v>
      </c>
      <c r="M206" s="52">
        <f t="shared" si="23"/>
        <v>0</v>
      </c>
      <c r="N206" s="52">
        <f t="shared" si="23"/>
        <v>0</v>
      </c>
      <c r="O206" s="52">
        <f t="shared" si="23"/>
        <v>0</v>
      </c>
      <c r="P206" s="52">
        <f t="shared" si="23"/>
        <v>0</v>
      </c>
      <c r="Q206" s="52">
        <f t="shared" si="23"/>
        <v>0</v>
      </c>
      <c r="R206" s="52">
        <f t="shared" si="23"/>
        <v>0</v>
      </c>
      <c r="S206" s="52">
        <f t="shared" si="23"/>
        <v>0</v>
      </c>
      <c r="T206" s="52">
        <f>SUM(C206:S206)</f>
        <v>100</v>
      </c>
      <c r="U206" s="53"/>
      <c r="X206" s="75"/>
      <c r="Y206" s="75"/>
      <c r="Z206" s="75"/>
      <c r="AA206" s="75"/>
      <c r="AB206" s="75"/>
      <c r="AC206" s="1"/>
    </row>
    <row r="207" spans="2:29" ht="15" thickTop="1" x14ac:dyDescent="0.3">
      <c r="B207" s="54" t="s">
        <v>102</v>
      </c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X207" s="1"/>
      <c r="Y207" s="1"/>
      <c r="Z207" s="1"/>
      <c r="AA207" s="1"/>
      <c r="AB207" s="1"/>
      <c r="AC207" s="1"/>
    </row>
    <row r="208" spans="2:29" x14ac:dyDescent="0.3">
      <c r="B208" s="55" t="s">
        <v>67</v>
      </c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X208" s="1"/>
      <c r="Y208" s="1"/>
      <c r="Z208" s="1"/>
      <c r="AA208" s="1"/>
      <c r="AB208" s="1"/>
      <c r="AC208" s="1"/>
    </row>
    <row r="209" spans="1:29" x14ac:dyDescent="0.3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X209" s="1"/>
      <c r="Y209" s="1"/>
      <c r="Z209" s="1"/>
      <c r="AA209" s="1"/>
      <c r="AB209" s="1"/>
      <c r="AC209" s="1"/>
    </row>
    <row r="210" spans="1:29" x14ac:dyDescent="0.3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X210" s="1"/>
      <c r="Y210" s="1"/>
      <c r="Z210" s="1"/>
      <c r="AA210" s="1"/>
      <c r="AB210" s="1"/>
      <c r="AC210" s="1"/>
    </row>
    <row r="211" spans="1:29" ht="15" thickBot="1" x14ac:dyDescent="0.3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X211" s="1"/>
      <c r="Y211" s="1"/>
      <c r="Z211" s="1"/>
      <c r="AA211" s="1"/>
      <c r="AB211" s="1"/>
      <c r="AC211" s="1"/>
    </row>
    <row r="212" spans="1:29" ht="18.600000000000001" thickTop="1" thickBot="1" x14ac:dyDescent="0.35">
      <c r="B212" s="118" t="s">
        <v>47</v>
      </c>
      <c r="C212" s="119"/>
      <c r="D212" s="119"/>
      <c r="E212" s="119"/>
      <c r="F212" s="119"/>
      <c r="G212" s="119"/>
      <c r="H212" s="119"/>
      <c r="I212" s="119"/>
      <c r="J212" s="119"/>
      <c r="K212" s="119"/>
      <c r="L212" s="119"/>
      <c r="M212" s="119"/>
      <c r="N212" s="119"/>
      <c r="O212" s="119"/>
      <c r="P212" s="119"/>
      <c r="Q212" s="119"/>
      <c r="R212" s="119"/>
      <c r="S212" s="119"/>
      <c r="T212" s="119"/>
      <c r="U212" s="120"/>
    </row>
    <row r="213" spans="1:29" ht="15" thickTop="1" x14ac:dyDescent="0.3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X213" s="1"/>
      <c r="Y213" s="1"/>
      <c r="Z213" s="1"/>
      <c r="AA213" s="1"/>
      <c r="AB213" s="1"/>
      <c r="AC213" s="1"/>
    </row>
    <row r="214" spans="1:29" s="179" customFormat="1" ht="29.4" customHeight="1" x14ac:dyDescent="0.3">
      <c r="A214" s="177"/>
      <c r="B214" s="178" t="s">
        <v>108</v>
      </c>
      <c r="C214" s="178"/>
      <c r="D214" s="178"/>
      <c r="E214" s="178"/>
      <c r="F214" s="178"/>
      <c r="G214" s="178"/>
      <c r="H214" s="178"/>
      <c r="I214" s="178"/>
      <c r="J214" s="178"/>
      <c r="K214" s="178"/>
      <c r="L214" s="178"/>
      <c r="M214" s="178"/>
      <c r="N214" s="178"/>
      <c r="O214" s="178"/>
      <c r="P214" s="178"/>
      <c r="Q214" s="178"/>
      <c r="R214" s="178"/>
      <c r="S214" s="178"/>
      <c r="T214" s="178"/>
      <c r="U214" s="178"/>
      <c r="X214" s="177"/>
      <c r="Y214" s="177"/>
      <c r="Z214" s="177"/>
      <c r="AA214" s="177"/>
      <c r="AB214" s="177"/>
      <c r="AC214" s="177"/>
    </row>
    <row r="215" spans="1:29" ht="15" thickBot="1" x14ac:dyDescent="0.3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X215" s="1"/>
      <c r="Y215" s="1"/>
      <c r="Z215" s="1"/>
      <c r="AA215" s="1"/>
      <c r="AB215" s="1"/>
      <c r="AC215" s="1"/>
    </row>
    <row r="216" spans="1:29" ht="16.2" thickTop="1" x14ac:dyDescent="0.3">
      <c r="B216" s="2" t="s">
        <v>48</v>
      </c>
      <c r="C216" s="3"/>
      <c r="D216" s="8" t="str">
        <f>+D174</f>
        <v>CALLE Nº 02  - URB. VILLA EL SOL</v>
      </c>
      <c r="E216" s="9"/>
      <c r="F216" s="9"/>
      <c r="G216" s="9"/>
      <c r="H216" s="9"/>
      <c r="I216" s="10"/>
      <c r="J216" s="4"/>
      <c r="K216" s="4"/>
      <c r="L216" s="4"/>
      <c r="M216" s="4"/>
      <c r="N216" s="4"/>
      <c r="O216" s="4"/>
      <c r="P216" s="5" t="s">
        <v>68</v>
      </c>
      <c r="Q216" s="121" t="str">
        <f>+Q174</f>
        <v>CALLE Nº 02  - URB. VILLA EL SOL</v>
      </c>
      <c r="R216" s="122"/>
      <c r="S216" s="122"/>
      <c r="T216" s="122"/>
      <c r="U216" s="123"/>
      <c r="X216" s="17"/>
      <c r="Y216" s="111"/>
      <c r="Z216" s="111"/>
      <c r="AA216" s="111"/>
      <c r="AB216" s="111"/>
      <c r="AC216" s="111"/>
    </row>
    <row r="217" spans="1:29" ht="15.6" x14ac:dyDescent="0.3">
      <c r="B217" s="6" t="s">
        <v>49</v>
      </c>
      <c r="C217" s="7"/>
      <c r="D217" s="8" t="s">
        <v>83</v>
      </c>
      <c r="E217" s="9"/>
      <c r="F217" s="9"/>
      <c r="G217" s="9"/>
      <c r="H217" s="9"/>
      <c r="I217" s="10"/>
      <c r="J217" s="4"/>
      <c r="K217" s="4"/>
      <c r="L217" s="4"/>
      <c r="M217" s="4"/>
      <c r="N217" s="11" t="s">
        <v>50</v>
      </c>
      <c r="O217" s="4"/>
      <c r="P217" s="12" t="s">
        <v>51</v>
      </c>
      <c r="Q217" s="124" t="s">
        <v>88</v>
      </c>
      <c r="R217" s="125"/>
      <c r="S217" s="125"/>
      <c r="T217" s="125"/>
      <c r="U217" s="126"/>
      <c r="X217" s="21"/>
      <c r="Y217" s="111"/>
      <c r="Z217" s="111"/>
      <c r="AA217" s="111"/>
      <c r="AB217" s="111"/>
      <c r="AC217" s="111"/>
    </row>
    <row r="218" spans="1:29" ht="16.2" thickBot="1" x14ac:dyDescent="0.35">
      <c r="B218" s="13" t="s">
        <v>52</v>
      </c>
      <c r="C218" s="14"/>
      <c r="D218" s="8" t="str">
        <f>+D176</f>
        <v>Esquina Calle 2 CON LA AV. EJERCITO</v>
      </c>
      <c r="E218" s="9"/>
      <c r="F218" s="9"/>
      <c r="G218" s="10"/>
      <c r="H218" s="98"/>
      <c r="I218" s="10"/>
      <c r="J218" s="4"/>
      <c r="K218" s="4"/>
      <c r="L218" s="4"/>
      <c r="M218" s="4"/>
      <c r="N218" s="11" t="s">
        <v>50</v>
      </c>
      <c r="O218" s="4"/>
      <c r="P218" s="15" t="s">
        <v>53</v>
      </c>
      <c r="Q218" s="129" t="s">
        <v>69</v>
      </c>
      <c r="R218" s="131"/>
      <c r="S218" s="16" t="s">
        <v>55</v>
      </c>
      <c r="T218" s="129">
        <v>45850</v>
      </c>
      <c r="U218" s="130"/>
      <c r="X218" s="19"/>
      <c r="Y218" s="112"/>
      <c r="Z218" s="112"/>
      <c r="AA218" s="21"/>
      <c r="AB218" s="112"/>
      <c r="AC218" s="112"/>
    </row>
    <row r="219" spans="1:29" ht="16.8" thickTop="1" thickBot="1" x14ac:dyDescent="0.35">
      <c r="B219" s="17"/>
      <c r="C219" s="4"/>
      <c r="D219" s="18"/>
      <c r="E219" s="4"/>
      <c r="F219" s="4"/>
      <c r="G219" s="4"/>
      <c r="H219" s="4"/>
      <c r="I219" s="4"/>
      <c r="J219" s="4"/>
      <c r="K219" s="4"/>
      <c r="L219" s="4"/>
      <c r="M219" s="4"/>
      <c r="N219" s="11"/>
      <c r="O219" s="4"/>
      <c r="P219" s="19"/>
      <c r="Q219" s="20"/>
      <c r="R219" s="20"/>
      <c r="S219" s="21"/>
      <c r="T219" s="20"/>
      <c r="U219" s="20"/>
      <c r="X219" s="19"/>
      <c r="Y219" s="20"/>
      <c r="Z219" s="20"/>
      <c r="AA219" s="21"/>
      <c r="AB219" s="20"/>
      <c r="AC219" s="20"/>
    </row>
    <row r="220" spans="1:29" ht="16.2" thickTop="1" x14ac:dyDescent="0.3">
      <c r="B220" s="132" t="s">
        <v>56</v>
      </c>
      <c r="C220" s="134" t="s">
        <v>57</v>
      </c>
      <c r="D220" s="22" t="s">
        <v>58</v>
      </c>
      <c r="E220" s="134" t="s">
        <v>59</v>
      </c>
      <c r="F220" s="136" t="s">
        <v>60</v>
      </c>
      <c r="G220" s="138" t="s">
        <v>61</v>
      </c>
      <c r="H220" s="139"/>
      <c r="I220" s="138" t="s">
        <v>62</v>
      </c>
      <c r="J220" s="140"/>
      <c r="K220" s="141"/>
      <c r="L220" s="142" t="s">
        <v>1</v>
      </c>
      <c r="M220" s="140"/>
      <c r="N220" s="140"/>
      <c r="O220" s="141"/>
      <c r="P220" s="115" t="s">
        <v>2</v>
      </c>
      <c r="Q220" s="116"/>
      <c r="R220" s="116"/>
      <c r="S220" s="117"/>
      <c r="T220" s="127" t="s">
        <v>27</v>
      </c>
      <c r="U220" s="23" t="s">
        <v>63</v>
      </c>
      <c r="X220" s="113"/>
      <c r="Y220" s="113"/>
      <c r="Z220" s="113"/>
      <c r="AA220" s="113"/>
      <c r="AB220" s="114"/>
      <c r="AC220" s="72"/>
    </row>
    <row r="221" spans="1:29" ht="16.2" thickBot="1" x14ac:dyDescent="0.35">
      <c r="B221" s="133"/>
      <c r="C221" s="135"/>
      <c r="D221" s="24" t="s">
        <v>64</v>
      </c>
      <c r="E221" s="135"/>
      <c r="F221" s="137"/>
      <c r="G221" s="25" t="s">
        <v>32</v>
      </c>
      <c r="H221" s="26" t="s">
        <v>33</v>
      </c>
      <c r="I221" s="25" t="s">
        <v>32</v>
      </c>
      <c r="J221" s="27" t="s">
        <v>33</v>
      </c>
      <c r="K221" s="28" t="s">
        <v>34</v>
      </c>
      <c r="L221" s="29" t="s">
        <v>65</v>
      </c>
      <c r="M221" s="24" t="s">
        <v>35</v>
      </c>
      <c r="N221" s="24" t="s">
        <v>66</v>
      </c>
      <c r="O221" s="24" t="s">
        <v>36</v>
      </c>
      <c r="P221" s="30" t="s">
        <v>37</v>
      </c>
      <c r="Q221" s="30" t="s">
        <v>38</v>
      </c>
      <c r="R221" s="30" t="s">
        <v>39</v>
      </c>
      <c r="S221" s="30" t="s">
        <v>40</v>
      </c>
      <c r="T221" s="128"/>
      <c r="U221" s="31" t="s">
        <v>28</v>
      </c>
      <c r="X221" s="73"/>
      <c r="Y221" s="73"/>
      <c r="Z221" s="73"/>
      <c r="AA221" s="73"/>
      <c r="AB221" s="114"/>
      <c r="AC221" s="72"/>
    </row>
    <row r="222" spans="1:29" ht="15" thickTop="1" x14ac:dyDescent="0.3">
      <c r="B222" s="32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4"/>
      <c r="X222" s="1"/>
      <c r="Y222" s="1"/>
      <c r="Z222" s="1"/>
      <c r="AA222" s="1"/>
      <c r="AB222" s="1"/>
      <c r="AC222" s="1"/>
    </row>
    <row r="223" spans="1:29" x14ac:dyDescent="0.3">
      <c r="B223" s="35" t="s">
        <v>3</v>
      </c>
      <c r="C223" s="37">
        <v>0</v>
      </c>
      <c r="D223" s="37">
        <v>0</v>
      </c>
      <c r="E223" s="37">
        <v>0</v>
      </c>
      <c r="F223" s="37"/>
      <c r="G223" s="37">
        <v>0</v>
      </c>
      <c r="H223" s="37"/>
      <c r="I223" s="37">
        <v>0</v>
      </c>
      <c r="J223" s="37">
        <v>0</v>
      </c>
      <c r="K223" s="37"/>
      <c r="L223" s="37"/>
      <c r="M223" s="37"/>
      <c r="N223" s="37"/>
      <c r="O223" s="37"/>
      <c r="P223" s="37"/>
      <c r="Q223" s="37"/>
      <c r="R223" s="37"/>
      <c r="S223" s="37"/>
      <c r="T223" s="37">
        <f>SUM(C223:S223)</f>
        <v>0</v>
      </c>
      <c r="U223" s="38">
        <f t="shared" ref="U223:U246" si="24">T223/$T$247*100</f>
        <v>0</v>
      </c>
      <c r="X223" s="56"/>
      <c r="Y223" s="56"/>
      <c r="Z223" s="56"/>
      <c r="AA223" s="56"/>
      <c r="AB223" s="1"/>
      <c r="AC223" s="74"/>
    </row>
    <row r="224" spans="1:29" x14ac:dyDescent="0.3">
      <c r="B224" s="39" t="s">
        <v>4</v>
      </c>
      <c r="C224" s="92">
        <v>0</v>
      </c>
      <c r="D224" s="36">
        <v>0</v>
      </c>
      <c r="E224" s="36">
        <v>0</v>
      </c>
      <c r="F224" s="36"/>
      <c r="G224" s="36">
        <v>0</v>
      </c>
      <c r="H224" s="36"/>
      <c r="I224" s="36">
        <v>0</v>
      </c>
      <c r="J224" s="36">
        <v>0</v>
      </c>
      <c r="K224" s="36"/>
      <c r="L224" s="36"/>
      <c r="M224" s="36"/>
      <c r="N224" s="36"/>
      <c r="O224" s="36"/>
      <c r="P224" s="36"/>
      <c r="Q224" s="36"/>
      <c r="R224" s="36"/>
      <c r="S224" s="36"/>
      <c r="T224" s="37">
        <f t="shared" ref="T224:T246" si="25">SUM(C224:S224)</f>
        <v>0</v>
      </c>
      <c r="U224" s="38">
        <f t="shared" si="24"/>
        <v>0</v>
      </c>
      <c r="X224" s="56"/>
      <c r="Y224" s="56"/>
      <c r="Z224" s="56"/>
      <c r="AA224" s="56"/>
      <c r="AB224" s="1"/>
      <c r="AC224" s="74"/>
    </row>
    <row r="225" spans="2:29" x14ac:dyDescent="0.3">
      <c r="B225" s="40" t="s">
        <v>5</v>
      </c>
      <c r="C225" s="36">
        <v>0</v>
      </c>
      <c r="D225" s="36">
        <v>0</v>
      </c>
      <c r="E225" s="36">
        <v>0</v>
      </c>
      <c r="F225" s="36"/>
      <c r="G225" s="36">
        <v>0</v>
      </c>
      <c r="H225" s="36"/>
      <c r="I225" s="36">
        <v>0</v>
      </c>
      <c r="J225" s="36">
        <v>0</v>
      </c>
      <c r="K225" s="36"/>
      <c r="L225" s="36"/>
      <c r="M225" s="36"/>
      <c r="N225" s="36"/>
      <c r="O225" s="36"/>
      <c r="P225" s="36"/>
      <c r="Q225" s="36"/>
      <c r="R225" s="36"/>
      <c r="S225" s="36"/>
      <c r="T225" s="37">
        <f t="shared" si="25"/>
        <v>0</v>
      </c>
      <c r="U225" s="38">
        <f t="shared" si="24"/>
        <v>0</v>
      </c>
      <c r="X225" s="56"/>
      <c r="Y225" s="56"/>
      <c r="Z225" s="56"/>
      <c r="AA225" s="56"/>
      <c r="AB225" s="1"/>
      <c r="AC225" s="74"/>
    </row>
    <row r="226" spans="2:29" x14ac:dyDescent="0.3">
      <c r="B226" s="39" t="s">
        <v>6</v>
      </c>
      <c r="C226" s="36">
        <v>0</v>
      </c>
      <c r="D226" s="36">
        <v>0</v>
      </c>
      <c r="E226" s="36">
        <v>0</v>
      </c>
      <c r="F226" s="36"/>
      <c r="G226" s="36">
        <v>0</v>
      </c>
      <c r="H226" s="36"/>
      <c r="I226" s="36">
        <v>0</v>
      </c>
      <c r="J226" s="36">
        <v>0</v>
      </c>
      <c r="K226" s="36"/>
      <c r="L226" s="36"/>
      <c r="M226" s="36"/>
      <c r="N226" s="36"/>
      <c r="O226" s="36"/>
      <c r="P226" s="36"/>
      <c r="Q226" s="36"/>
      <c r="R226" s="36"/>
      <c r="S226" s="36"/>
      <c r="T226" s="37">
        <f t="shared" si="25"/>
        <v>0</v>
      </c>
      <c r="U226" s="38">
        <f t="shared" si="24"/>
        <v>0</v>
      </c>
      <c r="X226" s="56"/>
      <c r="Y226" s="56"/>
      <c r="Z226" s="56"/>
      <c r="AA226" s="56"/>
      <c r="AB226" s="1"/>
      <c r="AC226" s="74"/>
    </row>
    <row r="227" spans="2:29" x14ac:dyDescent="0.3">
      <c r="B227" s="39" t="s">
        <v>7</v>
      </c>
      <c r="C227" s="36">
        <v>0</v>
      </c>
      <c r="D227" s="36">
        <v>0</v>
      </c>
      <c r="E227" s="36">
        <v>0</v>
      </c>
      <c r="F227" s="36"/>
      <c r="G227" s="36">
        <v>0</v>
      </c>
      <c r="H227" s="36"/>
      <c r="I227" s="36">
        <v>0</v>
      </c>
      <c r="J227" s="36">
        <v>0</v>
      </c>
      <c r="K227" s="36"/>
      <c r="L227" s="36"/>
      <c r="M227" s="36"/>
      <c r="N227" s="36"/>
      <c r="O227" s="36"/>
      <c r="P227" s="36"/>
      <c r="Q227" s="36"/>
      <c r="R227" s="36"/>
      <c r="S227" s="36"/>
      <c r="T227" s="37">
        <f t="shared" si="25"/>
        <v>0</v>
      </c>
      <c r="U227" s="38">
        <f t="shared" si="24"/>
        <v>0</v>
      </c>
      <c r="X227" s="56"/>
      <c r="Y227" s="56"/>
      <c r="Z227" s="56"/>
      <c r="AA227" s="56"/>
      <c r="AB227" s="1"/>
      <c r="AC227" s="74"/>
    </row>
    <row r="228" spans="2:29" x14ac:dyDescent="0.3">
      <c r="B228" s="39" t="s">
        <v>8</v>
      </c>
      <c r="C228" s="36">
        <v>0</v>
      </c>
      <c r="D228" s="36">
        <v>0</v>
      </c>
      <c r="E228" s="36">
        <v>0</v>
      </c>
      <c r="F228" s="36"/>
      <c r="G228" s="36">
        <v>0</v>
      </c>
      <c r="H228" s="36"/>
      <c r="I228" s="36">
        <v>0</v>
      </c>
      <c r="J228" s="36">
        <v>0</v>
      </c>
      <c r="K228" s="36"/>
      <c r="L228" s="36"/>
      <c r="M228" s="36"/>
      <c r="N228" s="36"/>
      <c r="O228" s="36"/>
      <c r="P228" s="36"/>
      <c r="Q228" s="36"/>
      <c r="R228" s="36"/>
      <c r="S228" s="36"/>
      <c r="T228" s="37">
        <f t="shared" si="25"/>
        <v>0</v>
      </c>
      <c r="U228" s="38">
        <f t="shared" si="24"/>
        <v>0</v>
      </c>
      <c r="X228" s="56"/>
      <c r="Y228" s="56"/>
      <c r="Z228" s="56"/>
      <c r="AA228" s="56"/>
      <c r="AB228" s="1"/>
      <c r="AC228" s="74"/>
    </row>
    <row r="229" spans="2:29" x14ac:dyDescent="0.3">
      <c r="B229" s="39" t="s">
        <v>9</v>
      </c>
      <c r="C229" s="36">
        <v>0</v>
      </c>
      <c r="D229" s="36">
        <v>0</v>
      </c>
      <c r="E229" s="36">
        <v>1</v>
      </c>
      <c r="F229" s="36"/>
      <c r="G229" s="36">
        <v>0</v>
      </c>
      <c r="H229" s="36"/>
      <c r="I229" s="36">
        <v>0</v>
      </c>
      <c r="J229" s="36">
        <v>0</v>
      </c>
      <c r="K229" s="36"/>
      <c r="L229" s="36"/>
      <c r="M229" s="36"/>
      <c r="N229" s="36"/>
      <c r="O229" s="36"/>
      <c r="P229" s="36"/>
      <c r="Q229" s="36"/>
      <c r="R229" s="36"/>
      <c r="S229" s="36"/>
      <c r="T229" s="37">
        <f t="shared" si="25"/>
        <v>1</v>
      </c>
      <c r="U229" s="38">
        <f t="shared" si="24"/>
        <v>4.1666666666666661</v>
      </c>
      <c r="X229" s="56"/>
      <c r="Y229" s="56"/>
      <c r="Z229" s="56"/>
      <c r="AA229" s="56"/>
      <c r="AB229" s="1"/>
      <c r="AC229" s="74"/>
    </row>
    <row r="230" spans="2:29" x14ac:dyDescent="0.3">
      <c r="B230" s="39" t="s">
        <v>10</v>
      </c>
      <c r="C230" s="36">
        <v>1</v>
      </c>
      <c r="D230" s="36">
        <v>1</v>
      </c>
      <c r="E230" s="36">
        <v>0</v>
      </c>
      <c r="F230" s="36"/>
      <c r="G230" s="36">
        <v>0</v>
      </c>
      <c r="H230" s="36"/>
      <c r="I230" s="36">
        <v>0</v>
      </c>
      <c r="J230" s="36">
        <v>0</v>
      </c>
      <c r="K230" s="36"/>
      <c r="L230" s="36"/>
      <c r="M230" s="36"/>
      <c r="N230" s="36"/>
      <c r="O230" s="36"/>
      <c r="P230" s="36"/>
      <c r="Q230" s="36"/>
      <c r="R230" s="36"/>
      <c r="S230" s="36"/>
      <c r="T230" s="37">
        <f t="shared" si="25"/>
        <v>2</v>
      </c>
      <c r="U230" s="38">
        <f t="shared" si="24"/>
        <v>8.3333333333333321</v>
      </c>
      <c r="X230" s="56"/>
      <c r="Y230" s="56"/>
      <c r="Z230" s="56"/>
      <c r="AA230" s="56"/>
      <c r="AB230" s="1"/>
      <c r="AC230" s="74"/>
    </row>
    <row r="231" spans="2:29" x14ac:dyDescent="0.3">
      <c r="B231" s="40" t="s">
        <v>11</v>
      </c>
      <c r="C231" s="36">
        <v>0</v>
      </c>
      <c r="D231" s="36">
        <v>0</v>
      </c>
      <c r="E231" s="36">
        <v>0</v>
      </c>
      <c r="F231" s="36"/>
      <c r="G231" s="36">
        <v>1</v>
      </c>
      <c r="H231" s="36"/>
      <c r="I231" s="36">
        <v>0</v>
      </c>
      <c r="J231" s="36">
        <v>0</v>
      </c>
      <c r="K231" s="36"/>
      <c r="L231" s="36"/>
      <c r="M231" s="36"/>
      <c r="N231" s="36"/>
      <c r="O231" s="36"/>
      <c r="P231" s="36"/>
      <c r="Q231" s="36"/>
      <c r="R231" s="36"/>
      <c r="S231" s="36"/>
      <c r="T231" s="37">
        <f t="shared" si="25"/>
        <v>1</v>
      </c>
      <c r="U231" s="38">
        <f t="shared" si="24"/>
        <v>4.1666666666666661</v>
      </c>
      <c r="X231" s="56"/>
      <c r="Y231" s="56"/>
      <c r="Z231" s="56"/>
      <c r="AA231" s="56"/>
      <c r="AB231" s="1"/>
      <c r="AC231" s="74"/>
    </row>
    <row r="232" spans="2:29" x14ac:dyDescent="0.3">
      <c r="B232" s="40" t="s">
        <v>12</v>
      </c>
      <c r="C232" s="36">
        <v>0</v>
      </c>
      <c r="D232" s="36">
        <v>0</v>
      </c>
      <c r="E232" s="36">
        <v>0</v>
      </c>
      <c r="F232" s="36"/>
      <c r="G232" s="36">
        <v>0</v>
      </c>
      <c r="H232" s="36"/>
      <c r="I232" s="36">
        <v>0</v>
      </c>
      <c r="J232" s="36">
        <v>0</v>
      </c>
      <c r="K232" s="36"/>
      <c r="L232" s="36"/>
      <c r="M232" s="36"/>
      <c r="N232" s="36"/>
      <c r="O232" s="36"/>
      <c r="P232" s="36"/>
      <c r="Q232" s="36"/>
      <c r="R232" s="36"/>
      <c r="S232" s="36"/>
      <c r="T232" s="37">
        <f t="shared" si="25"/>
        <v>0</v>
      </c>
      <c r="U232" s="38">
        <f t="shared" si="24"/>
        <v>0</v>
      </c>
      <c r="X232" s="56"/>
      <c r="Y232" s="56"/>
      <c r="Z232" s="56"/>
      <c r="AA232" s="56"/>
      <c r="AB232" s="1"/>
      <c r="AC232" s="74"/>
    </row>
    <row r="233" spans="2:29" x14ac:dyDescent="0.3">
      <c r="B233" s="40" t="s">
        <v>13</v>
      </c>
      <c r="C233" s="36">
        <v>1</v>
      </c>
      <c r="D233" s="36">
        <v>0</v>
      </c>
      <c r="E233" s="36">
        <v>0</v>
      </c>
      <c r="F233" s="36"/>
      <c r="G233" s="36">
        <v>0</v>
      </c>
      <c r="H233" s="36"/>
      <c r="I233" s="36">
        <v>0</v>
      </c>
      <c r="J233" s="36">
        <v>0</v>
      </c>
      <c r="K233" s="36"/>
      <c r="L233" s="36"/>
      <c r="M233" s="36"/>
      <c r="N233" s="36"/>
      <c r="O233" s="36"/>
      <c r="P233" s="36"/>
      <c r="Q233" s="36"/>
      <c r="R233" s="36"/>
      <c r="S233" s="36"/>
      <c r="T233" s="37">
        <f t="shared" si="25"/>
        <v>1</v>
      </c>
      <c r="U233" s="38">
        <f t="shared" si="24"/>
        <v>4.1666666666666661</v>
      </c>
      <c r="X233" s="56"/>
      <c r="Y233" s="56"/>
      <c r="Z233" s="56"/>
      <c r="AA233" s="56"/>
      <c r="AB233" s="1"/>
      <c r="AC233" s="74"/>
    </row>
    <row r="234" spans="2:29" x14ac:dyDescent="0.3">
      <c r="B234" s="40" t="s">
        <v>14</v>
      </c>
      <c r="C234" s="36">
        <v>0</v>
      </c>
      <c r="D234" s="36">
        <v>0</v>
      </c>
      <c r="E234" s="36">
        <v>1</v>
      </c>
      <c r="F234" s="36"/>
      <c r="G234" s="36">
        <v>0</v>
      </c>
      <c r="H234" s="36"/>
      <c r="I234" s="36">
        <v>1</v>
      </c>
      <c r="J234" s="36">
        <v>0</v>
      </c>
      <c r="K234" s="36"/>
      <c r="L234" s="36"/>
      <c r="M234" s="36"/>
      <c r="N234" s="36"/>
      <c r="O234" s="36"/>
      <c r="P234" s="36"/>
      <c r="Q234" s="36"/>
      <c r="R234" s="36"/>
      <c r="S234" s="36"/>
      <c r="T234" s="37">
        <f t="shared" si="25"/>
        <v>2</v>
      </c>
      <c r="U234" s="38">
        <f t="shared" si="24"/>
        <v>8.3333333333333321</v>
      </c>
      <c r="X234" s="56"/>
      <c r="Y234" s="56"/>
      <c r="Z234" s="56"/>
      <c r="AA234" s="56"/>
      <c r="AB234" s="1"/>
      <c r="AC234" s="74"/>
    </row>
    <row r="235" spans="2:29" x14ac:dyDescent="0.3">
      <c r="B235" s="40" t="s">
        <v>15</v>
      </c>
      <c r="C235" s="36">
        <v>0</v>
      </c>
      <c r="D235" s="36">
        <v>0</v>
      </c>
      <c r="E235" s="36">
        <v>1</v>
      </c>
      <c r="F235" s="36"/>
      <c r="G235" s="36">
        <v>0</v>
      </c>
      <c r="H235" s="36"/>
      <c r="I235" s="36">
        <v>0</v>
      </c>
      <c r="J235" s="36">
        <v>0</v>
      </c>
      <c r="K235" s="36"/>
      <c r="L235" s="36"/>
      <c r="M235" s="36"/>
      <c r="N235" s="36"/>
      <c r="O235" s="36"/>
      <c r="P235" s="36"/>
      <c r="Q235" s="36"/>
      <c r="R235" s="36"/>
      <c r="S235" s="36"/>
      <c r="T235" s="37">
        <f t="shared" si="25"/>
        <v>1</v>
      </c>
      <c r="U235" s="38">
        <f t="shared" si="24"/>
        <v>4.1666666666666661</v>
      </c>
      <c r="X235" s="56"/>
      <c r="Y235" s="56"/>
      <c r="Z235" s="56"/>
      <c r="AA235" s="56"/>
      <c r="AB235" s="1"/>
      <c r="AC235" s="74"/>
    </row>
    <row r="236" spans="2:29" x14ac:dyDescent="0.3">
      <c r="B236" s="40" t="s">
        <v>16</v>
      </c>
      <c r="C236" s="36">
        <v>0</v>
      </c>
      <c r="D236" s="36">
        <v>0</v>
      </c>
      <c r="E236" s="36">
        <v>1</v>
      </c>
      <c r="F236" s="36"/>
      <c r="G236" s="36">
        <v>0</v>
      </c>
      <c r="H236" s="36"/>
      <c r="I236" s="36">
        <v>0</v>
      </c>
      <c r="J236" s="36">
        <v>0</v>
      </c>
      <c r="K236" s="36"/>
      <c r="L236" s="36"/>
      <c r="M236" s="36"/>
      <c r="N236" s="36"/>
      <c r="O236" s="36"/>
      <c r="P236" s="36"/>
      <c r="Q236" s="36"/>
      <c r="R236" s="36"/>
      <c r="S236" s="36"/>
      <c r="T236" s="37">
        <f t="shared" si="25"/>
        <v>1</v>
      </c>
      <c r="U236" s="38">
        <f t="shared" si="24"/>
        <v>4.1666666666666661</v>
      </c>
      <c r="X236" s="56"/>
      <c r="Y236" s="56"/>
      <c r="Z236" s="56"/>
      <c r="AA236" s="56"/>
      <c r="AB236" s="1"/>
      <c r="AC236" s="74"/>
    </row>
    <row r="237" spans="2:29" x14ac:dyDescent="0.3">
      <c r="B237" s="40" t="s">
        <v>17</v>
      </c>
      <c r="C237" s="36">
        <v>1</v>
      </c>
      <c r="D237" s="36">
        <v>0</v>
      </c>
      <c r="E237" s="36">
        <v>0</v>
      </c>
      <c r="F237" s="36"/>
      <c r="G237" s="36">
        <v>0</v>
      </c>
      <c r="H237" s="36"/>
      <c r="I237" s="36">
        <v>1</v>
      </c>
      <c r="J237" s="36">
        <v>0</v>
      </c>
      <c r="K237" s="36"/>
      <c r="L237" s="36"/>
      <c r="M237" s="36"/>
      <c r="N237" s="36"/>
      <c r="O237" s="36"/>
      <c r="P237" s="36"/>
      <c r="Q237" s="36"/>
      <c r="R237" s="36"/>
      <c r="S237" s="36"/>
      <c r="T237" s="37">
        <f t="shared" si="25"/>
        <v>2</v>
      </c>
      <c r="U237" s="38">
        <f t="shared" si="24"/>
        <v>8.3333333333333321</v>
      </c>
      <c r="X237" s="56"/>
      <c r="Y237" s="56"/>
      <c r="Z237" s="56"/>
      <c r="AA237" s="56"/>
      <c r="AB237" s="1"/>
      <c r="AC237" s="74"/>
    </row>
    <row r="238" spans="2:29" x14ac:dyDescent="0.3">
      <c r="B238" s="40" t="s">
        <v>18</v>
      </c>
      <c r="C238" s="36">
        <v>2</v>
      </c>
      <c r="D238" s="36">
        <v>2</v>
      </c>
      <c r="E238" s="36">
        <v>0</v>
      </c>
      <c r="F238" s="36"/>
      <c r="G238" s="36">
        <v>1</v>
      </c>
      <c r="H238" s="36"/>
      <c r="I238" s="36">
        <v>0</v>
      </c>
      <c r="J238" s="36">
        <v>0</v>
      </c>
      <c r="K238" s="36"/>
      <c r="L238" s="36"/>
      <c r="M238" s="36"/>
      <c r="N238" s="36"/>
      <c r="O238" s="36"/>
      <c r="P238" s="36"/>
      <c r="Q238" s="36"/>
      <c r="R238" s="36"/>
      <c r="S238" s="36"/>
      <c r="T238" s="37">
        <f t="shared" si="25"/>
        <v>5</v>
      </c>
      <c r="U238" s="38">
        <f t="shared" si="24"/>
        <v>20.833333333333336</v>
      </c>
      <c r="X238" s="56"/>
      <c r="Y238" s="56"/>
      <c r="Z238" s="56"/>
      <c r="AA238" s="56"/>
      <c r="AB238" s="1"/>
      <c r="AC238" s="74"/>
    </row>
    <row r="239" spans="2:29" x14ac:dyDescent="0.3">
      <c r="B239" s="40" t="s">
        <v>19</v>
      </c>
      <c r="C239" s="36">
        <v>0</v>
      </c>
      <c r="D239" s="36">
        <v>0</v>
      </c>
      <c r="E239" s="36">
        <v>1</v>
      </c>
      <c r="F239" s="36"/>
      <c r="G239" s="36">
        <v>0</v>
      </c>
      <c r="H239" s="36"/>
      <c r="I239" s="36">
        <v>1</v>
      </c>
      <c r="J239" s="36">
        <v>0</v>
      </c>
      <c r="K239" s="36"/>
      <c r="L239" s="36"/>
      <c r="M239" s="36"/>
      <c r="N239" s="36"/>
      <c r="O239" s="36"/>
      <c r="P239" s="36"/>
      <c r="Q239" s="36"/>
      <c r="R239" s="36"/>
      <c r="S239" s="36"/>
      <c r="T239" s="37">
        <f t="shared" si="25"/>
        <v>2</v>
      </c>
      <c r="U239" s="38">
        <f t="shared" si="24"/>
        <v>8.3333333333333321</v>
      </c>
      <c r="X239" s="56"/>
      <c r="Y239" s="56"/>
      <c r="Z239" s="56"/>
      <c r="AA239" s="56"/>
      <c r="AB239" s="1"/>
      <c r="AC239" s="74"/>
    </row>
    <row r="240" spans="2:29" x14ac:dyDescent="0.3">
      <c r="B240" s="40" t="s">
        <v>20</v>
      </c>
      <c r="C240" s="36">
        <v>2</v>
      </c>
      <c r="D240" s="36">
        <v>0</v>
      </c>
      <c r="E240" s="36">
        <v>0</v>
      </c>
      <c r="F240" s="36"/>
      <c r="G240" s="36">
        <v>0</v>
      </c>
      <c r="H240" s="36"/>
      <c r="I240" s="36">
        <v>0</v>
      </c>
      <c r="J240" s="36">
        <v>0</v>
      </c>
      <c r="K240" s="36"/>
      <c r="L240" s="36"/>
      <c r="M240" s="36"/>
      <c r="N240" s="36"/>
      <c r="O240" s="36"/>
      <c r="P240" s="36"/>
      <c r="Q240" s="36"/>
      <c r="R240" s="36"/>
      <c r="S240" s="36"/>
      <c r="T240" s="37">
        <f t="shared" si="25"/>
        <v>2</v>
      </c>
      <c r="U240" s="38">
        <f t="shared" si="24"/>
        <v>8.3333333333333321</v>
      </c>
      <c r="X240" s="56"/>
      <c r="Y240" s="56"/>
      <c r="Z240" s="56"/>
      <c r="AA240" s="56"/>
      <c r="AB240" s="1"/>
      <c r="AC240" s="74"/>
    </row>
    <row r="241" spans="1:29" x14ac:dyDescent="0.3">
      <c r="B241" s="35" t="s">
        <v>21</v>
      </c>
      <c r="C241" s="36">
        <v>0</v>
      </c>
      <c r="D241" s="36">
        <v>1</v>
      </c>
      <c r="E241" s="36">
        <v>1</v>
      </c>
      <c r="F241" s="36"/>
      <c r="G241" s="36">
        <v>0</v>
      </c>
      <c r="H241" s="36"/>
      <c r="I241" s="36">
        <v>0</v>
      </c>
      <c r="J241" s="36">
        <v>0</v>
      </c>
      <c r="K241" s="36"/>
      <c r="L241" s="36"/>
      <c r="M241" s="36"/>
      <c r="N241" s="36"/>
      <c r="O241" s="36"/>
      <c r="P241" s="36"/>
      <c r="Q241" s="36"/>
      <c r="R241" s="36"/>
      <c r="S241" s="36"/>
      <c r="T241" s="37">
        <f t="shared" si="25"/>
        <v>2</v>
      </c>
      <c r="U241" s="38">
        <f t="shared" si="24"/>
        <v>8.3333333333333321</v>
      </c>
      <c r="X241" s="56"/>
      <c r="Y241" s="56"/>
      <c r="Z241" s="56"/>
      <c r="AA241" s="56"/>
      <c r="AB241" s="1"/>
      <c r="AC241" s="74"/>
    </row>
    <row r="242" spans="1:29" x14ac:dyDescent="0.3">
      <c r="B242" s="35" t="s">
        <v>22</v>
      </c>
      <c r="C242" s="36">
        <v>0</v>
      </c>
      <c r="D242" s="36">
        <v>0</v>
      </c>
      <c r="E242" s="36">
        <v>0</v>
      </c>
      <c r="F242" s="36"/>
      <c r="G242" s="36">
        <v>0</v>
      </c>
      <c r="H242" s="36"/>
      <c r="I242" s="36">
        <v>1</v>
      </c>
      <c r="J242" s="36">
        <v>0</v>
      </c>
      <c r="K242" s="36"/>
      <c r="L242" s="36"/>
      <c r="M242" s="36"/>
      <c r="N242" s="36"/>
      <c r="O242" s="36"/>
      <c r="P242" s="36"/>
      <c r="Q242" s="36"/>
      <c r="R242" s="36"/>
      <c r="S242" s="36"/>
      <c r="T242" s="37">
        <f t="shared" si="25"/>
        <v>1</v>
      </c>
      <c r="U242" s="38">
        <f t="shared" si="24"/>
        <v>4.1666666666666661</v>
      </c>
      <c r="X242" s="56"/>
      <c r="Y242" s="56"/>
      <c r="Z242" s="56"/>
      <c r="AA242" s="56"/>
      <c r="AB242" s="1"/>
      <c r="AC242" s="74"/>
    </row>
    <row r="243" spans="1:29" x14ac:dyDescent="0.3">
      <c r="B243" s="35" t="s">
        <v>23</v>
      </c>
      <c r="C243" s="36">
        <v>1</v>
      </c>
      <c r="D243" s="36">
        <v>0</v>
      </c>
      <c r="E243" s="36">
        <v>0</v>
      </c>
      <c r="F243" s="36"/>
      <c r="G243" s="36">
        <v>0</v>
      </c>
      <c r="H243" s="36"/>
      <c r="I243" s="36">
        <v>0</v>
      </c>
      <c r="J243" s="36">
        <v>0</v>
      </c>
      <c r="K243" s="36"/>
      <c r="L243" s="36"/>
      <c r="M243" s="36"/>
      <c r="N243" s="36"/>
      <c r="O243" s="36"/>
      <c r="P243" s="36"/>
      <c r="Q243" s="36"/>
      <c r="R243" s="36"/>
      <c r="S243" s="36"/>
      <c r="T243" s="37">
        <f t="shared" si="25"/>
        <v>1</v>
      </c>
      <c r="U243" s="38">
        <f t="shared" si="24"/>
        <v>4.1666666666666661</v>
      </c>
      <c r="X243" s="56"/>
      <c r="Y243" s="56"/>
      <c r="Z243" s="56"/>
      <c r="AA243" s="56"/>
      <c r="AB243" s="1"/>
      <c r="AC243" s="74"/>
    </row>
    <row r="244" spans="1:29" x14ac:dyDescent="0.3">
      <c r="B244" s="35" t="s">
        <v>24</v>
      </c>
      <c r="C244" s="36">
        <v>0</v>
      </c>
      <c r="D244" s="36">
        <v>0</v>
      </c>
      <c r="E244" s="36">
        <v>0</v>
      </c>
      <c r="F244" s="36"/>
      <c r="G244" s="36">
        <v>0</v>
      </c>
      <c r="H244" s="36"/>
      <c r="I244" s="36">
        <v>0</v>
      </c>
      <c r="J244" s="36">
        <v>0</v>
      </c>
      <c r="K244" s="36"/>
      <c r="L244" s="36"/>
      <c r="M244" s="41"/>
      <c r="N244" s="36"/>
      <c r="O244" s="41"/>
      <c r="P244" s="36"/>
      <c r="Q244" s="36"/>
      <c r="R244" s="36"/>
      <c r="S244" s="41"/>
      <c r="T244" s="37">
        <f t="shared" si="25"/>
        <v>0</v>
      </c>
      <c r="U244" s="38">
        <f t="shared" si="24"/>
        <v>0</v>
      </c>
      <c r="X244" s="56"/>
      <c r="Y244" s="56"/>
      <c r="Z244" s="56"/>
      <c r="AA244" s="56"/>
      <c r="AB244" s="1"/>
      <c r="AC244" s="74"/>
    </row>
    <row r="245" spans="1:29" x14ac:dyDescent="0.3">
      <c r="B245" s="35" t="s">
        <v>25</v>
      </c>
      <c r="C245" s="36">
        <v>0</v>
      </c>
      <c r="D245" s="36">
        <v>0</v>
      </c>
      <c r="E245" s="36">
        <v>0</v>
      </c>
      <c r="F245" s="36"/>
      <c r="G245" s="36">
        <v>0</v>
      </c>
      <c r="H245" s="36"/>
      <c r="I245" s="36">
        <v>0</v>
      </c>
      <c r="J245" s="36">
        <v>0</v>
      </c>
      <c r="K245" s="36"/>
      <c r="L245" s="36"/>
      <c r="M245" s="36"/>
      <c r="N245" s="36"/>
      <c r="O245" s="36"/>
      <c r="P245" s="36"/>
      <c r="Q245" s="36"/>
      <c r="R245" s="36"/>
      <c r="S245" s="41"/>
      <c r="T245" s="37">
        <f t="shared" si="25"/>
        <v>0</v>
      </c>
      <c r="U245" s="38">
        <f t="shared" si="24"/>
        <v>0</v>
      </c>
      <c r="X245" s="56"/>
      <c r="Y245" s="56"/>
      <c r="Z245" s="56"/>
      <c r="AA245" s="56"/>
      <c r="AB245" s="1"/>
      <c r="AC245" s="74"/>
    </row>
    <row r="246" spans="1:29" x14ac:dyDescent="0.3">
      <c r="B246" s="35" t="s">
        <v>26</v>
      </c>
      <c r="C246" s="36">
        <v>0</v>
      </c>
      <c r="D246" s="36">
        <v>0</v>
      </c>
      <c r="E246" s="36">
        <v>0</v>
      </c>
      <c r="F246" s="36"/>
      <c r="G246" s="36">
        <v>0</v>
      </c>
      <c r="H246" s="36"/>
      <c r="I246" s="36">
        <v>0</v>
      </c>
      <c r="J246" s="36">
        <v>0</v>
      </c>
      <c r="K246" s="36"/>
      <c r="L246" s="36"/>
      <c r="M246" s="36"/>
      <c r="N246" s="36"/>
      <c r="O246" s="36"/>
      <c r="P246" s="36"/>
      <c r="Q246" s="36"/>
      <c r="R246" s="36"/>
      <c r="S246" s="36"/>
      <c r="T246" s="37">
        <f t="shared" si="25"/>
        <v>0</v>
      </c>
      <c r="U246" s="38">
        <f t="shared" si="24"/>
        <v>0</v>
      </c>
      <c r="X246" s="56"/>
      <c r="Y246" s="56"/>
      <c r="Z246" s="56"/>
      <c r="AA246" s="56"/>
      <c r="AB246" s="1"/>
      <c r="AC246" s="74"/>
    </row>
    <row r="247" spans="1:29" ht="18" thickBot="1" x14ac:dyDescent="0.35">
      <c r="B247" s="48" t="s">
        <v>27</v>
      </c>
      <c r="C247" s="49">
        <f t="shared" ref="C247:U247" si="26">SUM(C223:C246)</f>
        <v>8</v>
      </c>
      <c r="D247" s="49">
        <f t="shared" si="26"/>
        <v>4</v>
      </c>
      <c r="E247" s="49">
        <f t="shared" si="26"/>
        <v>6</v>
      </c>
      <c r="F247" s="49">
        <f t="shared" si="26"/>
        <v>0</v>
      </c>
      <c r="G247" s="49">
        <f t="shared" si="26"/>
        <v>2</v>
      </c>
      <c r="H247" s="49">
        <f t="shared" si="26"/>
        <v>0</v>
      </c>
      <c r="I247" s="49">
        <f t="shared" si="26"/>
        <v>4</v>
      </c>
      <c r="J247" s="49">
        <f t="shared" si="26"/>
        <v>0</v>
      </c>
      <c r="K247" s="49">
        <f t="shared" si="26"/>
        <v>0</v>
      </c>
      <c r="L247" s="49">
        <f t="shared" si="26"/>
        <v>0</v>
      </c>
      <c r="M247" s="49">
        <f t="shared" si="26"/>
        <v>0</v>
      </c>
      <c r="N247" s="49">
        <f t="shared" si="26"/>
        <v>0</v>
      </c>
      <c r="O247" s="49">
        <f t="shared" si="26"/>
        <v>0</v>
      </c>
      <c r="P247" s="49">
        <f t="shared" si="26"/>
        <v>0</v>
      </c>
      <c r="Q247" s="49">
        <f t="shared" si="26"/>
        <v>0</v>
      </c>
      <c r="R247" s="49">
        <f t="shared" si="26"/>
        <v>0</v>
      </c>
      <c r="S247" s="49">
        <f t="shared" si="26"/>
        <v>0</v>
      </c>
      <c r="T247" s="49">
        <f t="shared" si="26"/>
        <v>24</v>
      </c>
      <c r="U247" s="50">
        <f t="shared" si="26"/>
        <v>99.999999999999986</v>
      </c>
      <c r="W247" s="91">
        <f>+T247</f>
        <v>24</v>
      </c>
      <c r="X247" s="1"/>
      <c r="Y247" s="1"/>
      <c r="Z247" s="1"/>
      <c r="AA247" s="1"/>
      <c r="AB247" s="1"/>
      <c r="AC247" s="74"/>
    </row>
    <row r="248" spans="1:29" ht="15.6" thickTop="1" thickBot="1" x14ac:dyDescent="0.35">
      <c r="B248" s="51" t="s">
        <v>28</v>
      </c>
      <c r="C248" s="52">
        <f t="shared" ref="C248:S248" si="27">C247/$T$247*100</f>
        <v>33.333333333333329</v>
      </c>
      <c r="D248" s="52">
        <f t="shared" si="27"/>
        <v>16.666666666666664</v>
      </c>
      <c r="E248" s="52">
        <f t="shared" si="27"/>
        <v>25</v>
      </c>
      <c r="F248" s="52">
        <f t="shared" si="27"/>
        <v>0</v>
      </c>
      <c r="G248" s="52">
        <f t="shared" si="27"/>
        <v>8.3333333333333321</v>
      </c>
      <c r="H248" s="52">
        <f t="shared" si="27"/>
        <v>0</v>
      </c>
      <c r="I248" s="52">
        <f t="shared" si="27"/>
        <v>16.666666666666664</v>
      </c>
      <c r="J248" s="52">
        <f t="shared" si="27"/>
        <v>0</v>
      </c>
      <c r="K248" s="52">
        <f t="shared" si="27"/>
        <v>0</v>
      </c>
      <c r="L248" s="52">
        <f t="shared" si="27"/>
        <v>0</v>
      </c>
      <c r="M248" s="52">
        <f t="shared" si="27"/>
        <v>0</v>
      </c>
      <c r="N248" s="52">
        <f t="shared" si="27"/>
        <v>0</v>
      </c>
      <c r="O248" s="52">
        <f t="shared" si="27"/>
        <v>0</v>
      </c>
      <c r="P248" s="52">
        <f t="shared" si="27"/>
        <v>0</v>
      </c>
      <c r="Q248" s="52">
        <f t="shared" si="27"/>
        <v>0</v>
      </c>
      <c r="R248" s="52">
        <f t="shared" si="27"/>
        <v>0</v>
      </c>
      <c r="S248" s="52">
        <f t="shared" si="27"/>
        <v>0</v>
      </c>
      <c r="T248" s="52">
        <f>SUM(C248:S248)</f>
        <v>100</v>
      </c>
      <c r="U248" s="53"/>
      <c r="X248" s="75"/>
      <c r="Y248" s="75"/>
      <c r="Z248" s="75"/>
      <c r="AA248" s="75"/>
      <c r="AB248" s="75"/>
      <c r="AC248" s="1"/>
    </row>
    <row r="249" spans="1:29" ht="15" thickTop="1" x14ac:dyDescent="0.3">
      <c r="B249" s="54" t="str">
        <f>+B207</f>
        <v>FUENTE: Estudio de Conteo y Clasificación Vehicular - 2025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X249" s="1"/>
      <c r="Y249" s="1"/>
      <c r="Z249" s="1"/>
      <c r="AA249" s="1"/>
      <c r="AB249" s="1"/>
      <c r="AC249" s="1"/>
    </row>
    <row r="250" spans="1:29" x14ac:dyDescent="0.3">
      <c r="B250" s="55" t="str">
        <f>+B208</f>
        <v>ELABORACION: PROPIA</v>
      </c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X250" s="1"/>
      <c r="Y250" s="1"/>
      <c r="Z250" s="1"/>
      <c r="AA250" s="1"/>
      <c r="AB250" s="1"/>
      <c r="AC250" s="1"/>
    </row>
    <row r="251" spans="1:29" x14ac:dyDescent="0.3">
      <c r="B251" s="55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X251" s="1"/>
      <c r="Y251" s="1"/>
      <c r="Z251" s="1"/>
      <c r="AA251" s="1"/>
      <c r="AB251" s="1"/>
      <c r="AC251" s="1"/>
    </row>
    <row r="252" spans="1:29" x14ac:dyDescent="0.3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X252" s="1"/>
      <c r="Y252" s="1"/>
      <c r="Z252" s="1"/>
      <c r="AA252" s="1"/>
      <c r="AB252" s="1"/>
      <c r="AC252" s="1"/>
    </row>
    <row r="253" spans="1:29" ht="15" thickBot="1" x14ac:dyDescent="0.3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X253" s="1"/>
      <c r="Y253" s="1"/>
      <c r="Z253" s="1"/>
      <c r="AA253" s="1"/>
      <c r="AB253" s="1"/>
      <c r="AC253" s="1"/>
    </row>
    <row r="254" spans="1:29" ht="18.600000000000001" thickTop="1" thickBot="1" x14ac:dyDescent="0.35">
      <c r="B254" s="118" t="s">
        <v>47</v>
      </c>
      <c r="C254" s="119"/>
      <c r="D254" s="119"/>
      <c r="E254" s="119"/>
      <c r="F254" s="119"/>
      <c r="G254" s="119"/>
      <c r="H254" s="119"/>
      <c r="I254" s="119"/>
      <c r="J254" s="119"/>
      <c r="K254" s="119"/>
      <c r="L254" s="119"/>
      <c r="M254" s="119"/>
      <c r="N254" s="119"/>
      <c r="O254" s="119"/>
      <c r="P254" s="119"/>
      <c r="Q254" s="119"/>
      <c r="R254" s="119"/>
      <c r="S254" s="119"/>
      <c r="T254" s="119"/>
      <c r="U254" s="120"/>
    </row>
    <row r="255" spans="1:29" ht="15" thickTop="1" x14ac:dyDescent="0.3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X255" s="1"/>
      <c r="Y255" s="1"/>
      <c r="Z255" s="1"/>
      <c r="AA255" s="1"/>
      <c r="AB255" s="1"/>
      <c r="AC255" s="1"/>
    </row>
    <row r="256" spans="1:29" s="179" customFormat="1" ht="29.4" customHeight="1" x14ac:dyDescent="0.3">
      <c r="A256" s="177"/>
      <c r="B256" s="178" t="s">
        <v>108</v>
      </c>
      <c r="C256" s="178"/>
      <c r="D256" s="178"/>
      <c r="E256" s="178"/>
      <c r="F256" s="178"/>
      <c r="G256" s="178"/>
      <c r="H256" s="178"/>
      <c r="I256" s="178"/>
      <c r="J256" s="178"/>
      <c r="K256" s="178"/>
      <c r="L256" s="178"/>
      <c r="M256" s="178"/>
      <c r="N256" s="178"/>
      <c r="O256" s="178"/>
      <c r="P256" s="178"/>
      <c r="Q256" s="178"/>
      <c r="R256" s="178"/>
      <c r="S256" s="178"/>
      <c r="T256" s="178"/>
      <c r="U256" s="178"/>
      <c r="X256" s="177"/>
      <c r="Y256" s="177"/>
      <c r="Z256" s="177"/>
      <c r="AA256" s="177"/>
      <c r="AB256" s="177"/>
      <c r="AC256" s="177"/>
    </row>
    <row r="257" spans="2:29" ht="15" thickBot="1" x14ac:dyDescent="0.3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X257" s="1"/>
      <c r="Y257" s="1"/>
      <c r="Z257" s="1"/>
      <c r="AA257" s="1"/>
      <c r="AB257" s="1"/>
      <c r="AC257" s="1"/>
    </row>
    <row r="258" spans="2:29" ht="16.2" thickTop="1" x14ac:dyDescent="0.3">
      <c r="B258" s="2" t="s">
        <v>48</v>
      </c>
      <c r="C258" s="3"/>
      <c r="D258" s="8" t="str">
        <f>+D216</f>
        <v>CALLE Nº 02  - URB. VILLA EL SOL</v>
      </c>
      <c r="E258" s="9"/>
      <c r="F258" s="9"/>
      <c r="G258" s="9"/>
      <c r="H258" s="9"/>
      <c r="I258" s="10"/>
      <c r="J258" s="4"/>
      <c r="K258" s="4"/>
      <c r="L258" s="4"/>
      <c r="M258" s="4"/>
      <c r="N258" s="4"/>
      <c r="O258" s="4"/>
      <c r="P258" s="5" t="s">
        <v>68</v>
      </c>
      <c r="Q258" s="121" t="str">
        <f>+Q216</f>
        <v>CALLE Nº 02  - URB. VILLA EL SOL</v>
      </c>
      <c r="R258" s="122"/>
      <c r="S258" s="122"/>
      <c r="T258" s="122"/>
      <c r="U258" s="123"/>
      <c r="X258" s="17"/>
      <c r="Y258" s="111"/>
      <c r="Z258" s="111"/>
      <c r="AA258" s="111"/>
      <c r="AB258" s="111"/>
      <c r="AC258" s="111"/>
    </row>
    <row r="259" spans="2:29" ht="15.6" x14ac:dyDescent="0.3">
      <c r="B259" s="6" t="s">
        <v>49</v>
      </c>
      <c r="C259" s="7"/>
      <c r="D259" s="8" t="s">
        <v>83</v>
      </c>
      <c r="E259" s="9"/>
      <c r="F259" s="9"/>
      <c r="G259" s="9"/>
      <c r="H259" s="9"/>
      <c r="I259" s="10"/>
      <c r="J259" s="4"/>
      <c r="K259" s="4"/>
      <c r="L259" s="4"/>
      <c r="M259" s="4"/>
      <c r="N259" s="11" t="s">
        <v>50</v>
      </c>
      <c r="O259" s="4"/>
      <c r="P259" s="12" t="s">
        <v>51</v>
      </c>
      <c r="Q259" s="124" t="s">
        <v>88</v>
      </c>
      <c r="R259" s="125"/>
      <c r="S259" s="125"/>
      <c r="T259" s="125"/>
      <c r="U259" s="126"/>
      <c r="X259" s="21"/>
      <c r="Y259" s="111"/>
      <c r="Z259" s="111"/>
      <c r="AA259" s="111"/>
      <c r="AB259" s="111"/>
      <c r="AC259" s="111"/>
    </row>
    <row r="260" spans="2:29" ht="16.2" thickBot="1" x14ac:dyDescent="0.35">
      <c r="B260" s="13" t="s">
        <v>52</v>
      </c>
      <c r="C260" s="14"/>
      <c r="D260" s="8" t="str">
        <f>+D218</f>
        <v>Esquina Calle 2 CON LA AV. EJERCITO</v>
      </c>
      <c r="E260" s="9"/>
      <c r="F260" s="9"/>
      <c r="G260" s="10"/>
      <c r="H260" s="98"/>
      <c r="I260" s="10"/>
      <c r="J260" s="4"/>
      <c r="K260" s="4"/>
      <c r="L260" s="4"/>
      <c r="M260" s="4"/>
      <c r="N260" s="11" t="s">
        <v>50</v>
      </c>
      <c r="O260" s="4"/>
      <c r="P260" s="15" t="s">
        <v>53</v>
      </c>
      <c r="Q260" s="129" t="s">
        <v>70</v>
      </c>
      <c r="R260" s="131"/>
      <c r="S260" s="16" t="s">
        <v>55</v>
      </c>
      <c r="T260" s="129">
        <v>45851</v>
      </c>
      <c r="U260" s="130"/>
      <c r="X260" s="19"/>
      <c r="Y260" s="112"/>
      <c r="Z260" s="112"/>
      <c r="AA260" s="21"/>
      <c r="AB260" s="112"/>
      <c r="AC260" s="112"/>
    </row>
    <row r="261" spans="2:29" ht="16.8" thickTop="1" thickBot="1" x14ac:dyDescent="0.35">
      <c r="B261" s="17"/>
      <c r="C261" s="4"/>
      <c r="D261" s="18"/>
      <c r="E261" s="4"/>
      <c r="F261" s="4"/>
      <c r="G261" s="4"/>
      <c r="H261" s="4"/>
      <c r="I261" s="4"/>
      <c r="J261" s="4"/>
      <c r="K261" s="4"/>
      <c r="L261" s="4"/>
      <c r="M261" s="4"/>
      <c r="N261" s="11"/>
      <c r="O261" s="4"/>
      <c r="P261" s="19"/>
      <c r="Q261" s="20"/>
      <c r="R261" s="20"/>
      <c r="S261" s="21"/>
      <c r="T261" s="20"/>
      <c r="U261" s="20"/>
      <c r="X261" s="19"/>
      <c r="Y261" s="20"/>
      <c r="Z261" s="20"/>
      <c r="AA261" s="21"/>
      <c r="AB261" s="20"/>
      <c r="AC261" s="20"/>
    </row>
    <row r="262" spans="2:29" ht="16.2" thickTop="1" x14ac:dyDescent="0.3">
      <c r="B262" s="132" t="s">
        <v>56</v>
      </c>
      <c r="C262" s="134" t="s">
        <v>57</v>
      </c>
      <c r="D262" s="22" t="s">
        <v>58</v>
      </c>
      <c r="E262" s="134" t="s">
        <v>59</v>
      </c>
      <c r="F262" s="136" t="s">
        <v>60</v>
      </c>
      <c r="G262" s="138" t="s">
        <v>61</v>
      </c>
      <c r="H262" s="139"/>
      <c r="I262" s="138" t="s">
        <v>62</v>
      </c>
      <c r="J262" s="140"/>
      <c r="K262" s="141"/>
      <c r="L262" s="142" t="s">
        <v>1</v>
      </c>
      <c r="M262" s="140"/>
      <c r="N262" s="140"/>
      <c r="O262" s="141"/>
      <c r="P262" s="115" t="s">
        <v>2</v>
      </c>
      <c r="Q262" s="116"/>
      <c r="R262" s="116"/>
      <c r="S262" s="117"/>
      <c r="T262" s="127" t="s">
        <v>27</v>
      </c>
      <c r="U262" s="23" t="s">
        <v>63</v>
      </c>
      <c r="X262" s="113"/>
      <c r="Y262" s="113"/>
      <c r="Z262" s="113"/>
      <c r="AA262" s="113"/>
      <c r="AB262" s="114"/>
      <c r="AC262" s="72"/>
    </row>
    <row r="263" spans="2:29" ht="16.2" thickBot="1" x14ac:dyDescent="0.35">
      <c r="B263" s="133"/>
      <c r="C263" s="135"/>
      <c r="D263" s="24" t="s">
        <v>64</v>
      </c>
      <c r="E263" s="135"/>
      <c r="F263" s="137"/>
      <c r="G263" s="25" t="s">
        <v>32</v>
      </c>
      <c r="H263" s="26" t="s">
        <v>33</v>
      </c>
      <c r="I263" s="25" t="s">
        <v>32</v>
      </c>
      <c r="J263" s="27" t="s">
        <v>33</v>
      </c>
      <c r="K263" s="28" t="s">
        <v>34</v>
      </c>
      <c r="L263" s="29" t="s">
        <v>65</v>
      </c>
      <c r="M263" s="24" t="s">
        <v>35</v>
      </c>
      <c r="N263" s="24" t="s">
        <v>66</v>
      </c>
      <c r="O263" s="24" t="s">
        <v>36</v>
      </c>
      <c r="P263" s="30" t="s">
        <v>37</v>
      </c>
      <c r="Q263" s="30" t="s">
        <v>38</v>
      </c>
      <c r="R263" s="30" t="s">
        <v>39</v>
      </c>
      <c r="S263" s="30" t="s">
        <v>40</v>
      </c>
      <c r="T263" s="128"/>
      <c r="U263" s="31" t="s">
        <v>28</v>
      </c>
      <c r="X263" s="73"/>
      <c r="Y263" s="73"/>
      <c r="Z263" s="73"/>
      <c r="AA263" s="73"/>
      <c r="AB263" s="114"/>
      <c r="AC263" s="72"/>
    </row>
    <row r="264" spans="2:29" ht="15" thickTop="1" x14ac:dyDescent="0.3">
      <c r="B264" s="32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4"/>
      <c r="X264" s="1"/>
      <c r="Y264" s="1"/>
      <c r="Z264" s="1"/>
      <c r="AA264" s="1"/>
      <c r="AB264" s="1"/>
      <c r="AC264" s="1"/>
    </row>
    <row r="265" spans="2:29" x14ac:dyDescent="0.3">
      <c r="B265" s="35" t="s">
        <v>3</v>
      </c>
      <c r="C265" s="37">
        <v>0</v>
      </c>
      <c r="D265" s="37">
        <v>0</v>
      </c>
      <c r="E265" s="37">
        <v>0</v>
      </c>
      <c r="F265" s="37">
        <v>0</v>
      </c>
      <c r="G265" s="37">
        <v>0</v>
      </c>
      <c r="H265" s="37"/>
      <c r="I265" s="37">
        <v>0</v>
      </c>
      <c r="J265" s="37">
        <v>0</v>
      </c>
      <c r="K265" s="37"/>
      <c r="L265" s="37"/>
      <c r="M265" s="37"/>
      <c r="N265" s="37"/>
      <c r="O265" s="37"/>
      <c r="P265" s="37"/>
      <c r="Q265" s="37"/>
      <c r="R265" s="37"/>
      <c r="S265" s="37"/>
      <c r="T265" s="37">
        <f>SUM(C265:S265)</f>
        <v>0</v>
      </c>
      <c r="U265" s="38">
        <f t="shared" ref="U265:U288" si="28">T265/$T$289*100</f>
        <v>0</v>
      </c>
      <c r="X265" s="56"/>
      <c r="Y265" s="56"/>
      <c r="Z265" s="56"/>
      <c r="AA265" s="56"/>
      <c r="AB265" s="1"/>
      <c r="AC265" s="74"/>
    </row>
    <row r="266" spans="2:29" x14ac:dyDescent="0.3">
      <c r="B266" s="39" t="s">
        <v>4</v>
      </c>
      <c r="C266" s="36">
        <v>0</v>
      </c>
      <c r="D266" s="36">
        <v>0</v>
      </c>
      <c r="E266" s="36">
        <v>0</v>
      </c>
      <c r="F266" s="36">
        <v>0</v>
      </c>
      <c r="G266" s="36">
        <v>0</v>
      </c>
      <c r="H266" s="36"/>
      <c r="I266" s="36">
        <v>0</v>
      </c>
      <c r="J266" s="36">
        <v>0</v>
      </c>
      <c r="K266" s="36"/>
      <c r="L266" s="36"/>
      <c r="M266" s="36"/>
      <c r="N266" s="36"/>
      <c r="O266" s="36"/>
      <c r="P266" s="36"/>
      <c r="Q266" s="36"/>
      <c r="R266" s="36"/>
      <c r="S266" s="36"/>
      <c r="T266" s="37">
        <f t="shared" ref="T266:T288" si="29">SUM(C266:S266)</f>
        <v>0</v>
      </c>
      <c r="U266" s="38">
        <f t="shared" si="28"/>
        <v>0</v>
      </c>
      <c r="X266" s="56"/>
      <c r="Y266" s="56"/>
      <c r="Z266" s="56"/>
      <c r="AA266" s="56"/>
      <c r="AB266" s="1"/>
      <c r="AC266" s="74"/>
    </row>
    <row r="267" spans="2:29" x14ac:dyDescent="0.3">
      <c r="B267" s="40" t="s">
        <v>5</v>
      </c>
      <c r="C267" s="36">
        <v>0</v>
      </c>
      <c r="D267" s="36">
        <v>0</v>
      </c>
      <c r="E267" s="36">
        <v>0</v>
      </c>
      <c r="F267" s="36">
        <v>0</v>
      </c>
      <c r="G267" s="36">
        <v>0</v>
      </c>
      <c r="H267" s="36"/>
      <c r="I267" s="36">
        <v>0</v>
      </c>
      <c r="J267" s="36">
        <v>0</v>
      </c>
      <c r="K267" s="36"/>
      <c r="L267" s="36"/>
      <c r="M267" s="36"/>
      <c r="N267" s="36"/>
      <c r="O267" s="36"/>
      <c r="P267" s="36"/>
      <c r="Q267" s="36"/>
      <c r="R267" s="36"/>
      <c r="S267" s="36"/>
      <c r="T267" s="37">
        <f t="shared" si="29"/>
        <v>0</v>
      </c>
      <c r="U267" s="38">
        <f t="shared" si="28"/>
        <v>0</v>
      </c>
      <c r="X267" s="56"/>
      <c r="Y267" s="56"/>
      <c r="Z267" s="56"/>
      <c r="AA267" s="56"/>
      <c r="AB267" s="1"/>
      <c r="AC267" s="74"/>
    </row>
    <row r="268" spans="2:29" x14ac:dyDescent="0.3">
      <c r="B268" s="39" t="s">
        <v>6</v>
      </c>
      <c r="C268" s="36">
        <v>0</v>
      </c>
      <c r="D268" s="36">
        <v>0</v>
      </c>
      <c r="E268" s="36">
        <v>0</v>
      </c>
      <c r="F268" s="36">
        <v>0</v>
      </c>
      <c r="G268" s="36">
        <v>0</v>
      </c>
      <c r="H268" s="36"/>
      <c r="I268" s="36">
        <v>0</v>
      </c>
      <c r="J268" s="36">
        <v>0</v>
      </c>
      <c r="K268" s="36"/>
      <c r="L268" s="36"/>
      <c r="M268" s="36"/>
      <c r="N268" s="36"/>
      <c r="O268" s="36"/>
      <c r="P268" s="36"/>
      <c r="Q268" s="36"/>
      <c r="R268" s="36"/>
      <c r="S268" s="36"/>
      <c r="T268" s="37">
        <f t="shared" si="29"/>
        <v>0</v>
      </c>
      <c r="U268" s="38">
        <f t="shared" si="28"/>
        <v>0</v>
      </c>
      <c r="X268" s="56"/>
      <c r="Y268" s="56"/>
      <c r="Z268" s="56"/>
      <c r="AA268" s="56"/>
      <c r="AB268" s="1"/>
      <c r="AC268" s="74"/>
    </row>
    <row r="269" spans="2:29" x14ac:dyDescent="0.3">
      <c r="B269" s="39" t="s">
        <v>7</v>
      </c>
      <c r="C269" s="36">
        <v>1</v>
      </c>
      <c r="D269" s="36">
        <v>0</v>
      </c>
      <c r="E269" s="36">
        <v>0</v>
      </c>
      <c r="F269" s="36">
        <v>0</v>
      </c>
      <c r="G269" s="36">
        <v>0</v>
      </c>
      <c r="H269" s="36"/>
      <c r="I269" s="36">
        <v>0</v>
      </c>
      <c r="J269" s="36">
        <v>0</v>
      </c>
      <c r="K269" s="36"/>
      <c r="L269" s="36"/>
      <c r="M269" s="36"/>
      <c r="N269" s="36"/>
      <c r="O269" s="36"/>
      <c r="P269" s="36"/>
      <c r="Q269" s="36"/>
      <c r="R269" s="36"/>
      <c r="S269" s="36"/>
      <c r="T269" s="37">
        <f t="shared" si="29"/>
        <v>1</v>
      </c>
      <c r="U269" s="38">
        <f t="shared" si="28"/>
        <v>5.5555555555555554</v>
      </c>
      <c r="X269" s="56"/>
      <c r="Y269" s="56"/>
      <c r="Z269" s="56"/>
      <c r="AA269" s="56"/>
      <c r="AB269" s="1"/>
      <c r="AC269" s="74"/>
    </row>
    <row r="270" spans="2:29" x14ac:dyDescent="0.3">
      <c r="B270" s="39" t="s">
        <v>8</v>
      </c>
      <c r="C270" s="36">
        <v>0</v>
      </c>
      <c r="D270" s="36">
        <v>0</v>
      </c>
      <c r="E270" s="36">
        <v>0</v>
      </c>
      <c r="F270" s="36">
        <v>0</v>
      </c>
      <c r="G270" s="36">
        <v>0</v>
      </c>
      <c r="H270" s="36"/>
      <c r="I270" s="36">
        <v>0</v>
      </c>
      <c r="J270" s="36">
        <v>0</v>
      </c>
      <c r="K270" s="36"/>
      <c r="L270" s="36"/>
      <c r="M270" s="36"/>
      <c r="N270" s="36"/>
      <c r="O270" s="36"/>
      <c r="P270" s="36"/>
      <c r="Q270" s="36"/>
      <c r="R270" s="36"/>
      <c r="S270" s="36"/>
      <c r="T270" s="37">
        <f t="shared" si="29"/>
        <v>0</v>
      </c>
      <c r="U270" s="38">
        <f t="shared" si="28"/>
        <v>0</v>
      </c>
      <c r="X270" s="56"/>
      <c r="Y270" s="56"/>
      <c r="Z270" s="56"/>
      <c r="AA270" s="56"/>
      <c r="AB270" s="1"/>
      <c r="AC270" s="74"/>
    </row>
    <row r="271" spans="2:29" x14ac:dyDescent="0.3">
      <c r="B271" s="39" t="s">
        <v>9</v>
      </c>
      <c r="C271" s="36">
        <v>0</v>
      </c>
      <c r="D271" s="36">
        <v>0</v>
      </c>
      <c r="E271" s="36">
        <v>1</v>
      </c>
      <c r="F271" s="36">
        <v>1</v>
      </c>
      <c r="G271" s="36">
        <v>0</v>
      </c>
      <c r="H271" s="36"/>
      <c r="I271" s="36">
        <v>0</v>
      </c>
      <c r="J271" s="36">
        <v>0</v>
      </c>
      <c r="K271" s="36"/>
      <c r="L271" s="36"/>
      <c r="M271" s="36"/>
      <c r="N271" s="36"/>
      <c r="O271" s="36"/>
      <c r="P271" s="36"/>
      <c r="Q271" s="36"/>
      <c r="R271" s="36"/>
      <c r="S271" s="36"/>
      <c r="T271" s="37">
        <f t="shared" si="29"/>
        <v>2</v>
      </c>
      <c r="U271" s="38">
        <f t="shared" si="28"/>
        <v>11.111111111111111</v>
      </c>
      <c r="X271" s="56"/>
      <c r="Y271" s="56"/>
      <c r="Z271" s="56"/>
      <c r="AA271" s="56"/>
      <c r="AB271" s="1"/>
      <c r="AC271" s="74"/>
    </row>
    <row r="272" spans="2:29" x14ac:dyDescent="0.3">
      <c r="B272" s="39" t="s">
        <v>10</v>
      </c>
      <c r="C272" s="36">
        <v>0</v>
      </c>
      <c r="D272" s="36">
        <v>0</v>
      </c>
      <c r="E272" s="36">
        <v>0</v>
      </c>
      <c r="F272" s="36">
        <v>0</v>
      </c>
      <c r="G272" s="36">
        <v>0</v>
      </c>
      <c r="H272" s="36"/>
      <c r="I272" s="36">
        <v>1</v>
      </c>
      <c r="J272" s="36">
        <v>0</v>
      </c>
      <c r="K272" s="36"/>
      <c r="L272" s="36"/>
      <c r="M272" s="36"/>
      <c r="N272" s="36"/>
      <c r="O272" s="36"/>
      <c r="P272" s="36"/>
      <c r="Q272" s="36"/>
      <c r="R272" s="36"/>
      <c r="S272" s="36"/>
      <c r="T272" s="37">
        <f t="shared" si="29"/>
        <v>1</v>
      </c>
      <c r="U272" s="38">
        <f t="shared" si="28"/>
        <v>5.5555555555555554</v>
      </c>
      <c r="X272" s="56"/>
      <c r="Y272" s="56"/>
      <c r="Z272" s="56"/>
      <c r="AA272" s="56"/>
      <c r="AB272" s="1"/>
      <c r="AC272" s="74"/>
    </row>
    <row r="273" spans="2:29" x14ac:dyDescent="0.3">
      <c r="B273" s="40" t="s">
        <v>11</v>
      </c>
      <c r="C273" s="36">
        <v>1</v>
      </c>
      <c r="D273" s="36">
        <v>0</v>
      </c>
      <c r="E273" s="36">
        <v>0</v>
      </c>
      <c r="F273" s="36">
        <v>1</v>
      </c>
      <c r="G273" s="36">
        <v>0</v>
      </c>
      <c r="H273" s="36"/>
      <c r="I273" s="36">
        <v>0</v>
      </c>
      <c r="J273" s="36">
        <v>0</v>
      </c>
      <c r="K273" s="36"/>
      <c r="L273" s="36"/>
      <c r="M273" s="36"/>
      <c r="N273" s="36"/>
      <c r="O273" s="36"/>
      <c r="P273" s="36"/>
      <c r="Q273" s="36"/>
      <c r="R273" s="36"/>
      <c r="S273" s="36"/>
      <c r="T273" s="37">
        <f t="shared" si="29"/>
        <v>2</v>
      </c>
      <c r="U273" s="38">
        <f t="shared" si="28"/>
        <v>11.111111111111111</v>
      </c>
      <c r="X273" s="56"/>
      <c r="Y273" s="56"/>
      <c r="Z273" s="56"/>
      <c r="AA273" s="56"/>
      <c r="AB273" s="1"/>
      <c r="AC273" s="74"/>
    </row>
    <row r="274" spans="2:29" x14ac:dyDescent="0.3">
      <c r="B274" s="40" t="s">
        <v>12</v>
      </c>
      <c r="C274" s="36">
        <v>2</v>
      </c>
      <c r="D274" s="36">
        <v>0</v>
      </c>
      <c r="E274" s="36">
        <v>0</v>
      </c>
      <c r="F274" s="36">
        <v>0</v>
      </c>
      <c r="G274" s="36">
        <v>0</v>
      </c>
      <c r="H274" s="36"/>
      <c r="I274" s="36">
        <v>0</v>
      </c>
      <c r="J274" s="36">
        <v>0</v>
      </c>
      <c r="K274" s="36"/>
      <c r="L274" s="36"/>
      <c r="M274" s="36"/>
      <c r="N274" s="36"/>
      <c r="O274" s="36"/>
      <c r="P274" s="36"/>
      <c r="Q274" s="36"/>
      <c r="R274" s="36"/>
      <c r="S274" s="36"/>
      <c r="T274" s="37">
        <f t="shared" si="29"/>
        <v>2</v>
      </c>
      <c r="U274" s="38">
        <f t="shared" si="28"/>
        <v>11.111111111111111</v>
      </c>
      <c r="X274" s="56"/>
      <c r="Y274" s="56"/>
      <c r="Z274" s="56"/>
      <c r="AA274" s="56"/>
      <c r="AB274" s="1"/>
      <c r="AC274" s="74"/>
    </row>
    <row r="275" spans="2:29" x14ac:dyDescent="0.3">
      <c r="B275" s="40" t="s">
        <v>13</v>
      </c>
      <c r="C275" s="36">
        <v>0</v>
      </c>
      <c r="D275" s="36">
        <v>0</v>
      </c>
      <c r="E275" s="36">
        <v>1</v>
      </c>
      <c r="F275" s="36">
        <v>0</v>
      </c>
      <c r="G275" s="36">
        <v>0</v>
      </c>
      <c r="H275" s="36"/>
      <c r="I275" s="36">
        <v>0</v>
      </c>
      <c r="J275" s="36">
        <v>0</v>
      </c>
      <c r="K275" s="36"/>
      <c r="L275" s="36"/>
      <c r="M275" s="36"/>
      <c r="N275" s="36"/>
      <c r="O275" s="36"/>
      <c r="P275" s="36"/>
      <c r="Q275" s="36"/>
      <c r="R275" s="36"/>
      <c r="S275" s="36"/>
      <c r="T275" s="37">
        <f t="shared" si="29"/>
        <v>1</v>
      </c>
      <c r="U275" s="38">
        <f t="shared" si="28"/>
        <v>5.5555555555555554</v>
      </c>
      <c r="X275" s="56"/>
      <c r="Y275" s="56"/>
      <c r="Z275" s="56"/>
      <c r="AA275" s="56"/>
      <c r="AB275" s="1"/>
      <c r="AC275" s="74"/>
    </row>
    <row r="276" spans="2:29" x14ac:dyDescent="0.3">
      <c r="B276" s="40" t="s">
        <v>14</v>
      </c>
      <c r="C276" s="36">
        <v>0</v>
      </c>
      <c r="D276" s="36">
        <v>0</v>
      </c>
      <c r="E276" s="36">
        <v>0</v>
      </c>
      <c r="F276" s="36">
        <v>0</v>
      </c>
      <c r="G276" s="36">
        <v>0</v>
      </c>
      <c r="H276" s="36"/>
      <c r="I276" s="36">
        <v>0</v>
      </c>
      <c r="J276" s="36">
        <v>0</v>
      </c>
      <c r="K276" s="36"/>
      <c r="L276" s="36"/>
      <c r="M276" s="36"/>
      <c r="N276" s="36"/>
      <c r="O276" s="36"/>
      <c r="P276" s="36"/>
      <c r="Q276" s="36"/>
      <c r="R276" s="36"/>
      <c r="S276" s="36"/>
      <c r="T276" s="37">
        <f t="shared" si="29"/>
        <v>0</v>
      </c>
      <c r="U276" s="38">
        <f t="shared" si="28"/>
        <v>0</v>
      </c>
      <c r="X276" s="56"/>
      <c r="Y276" s="56"/>
      <c r="Z276" s="56"/>
      <c r="AA276" s="56"/>
      <c r="AB276" s="1"/>
      <c r="AC276" s="74"/>
    </row>
    <row r="277" spans="2:29" x14ac:dyDescent="0.3">
      <c r="B277" s="40" t="s">
        <v>15</v>
      </c>
      <c r="C277" s="36">
        <v>1</v>
      </c>
      <c r="D277" s="36">
        <v>0</v>
      </c>
      <c r="E277" s="36">
        <v>1</v>
      </c>
      <c r="F277" s="36">
        <v>0</v>
      </c>
      <c r="G277" s="36">
        <v>0</v>
      </c>
      <c r="H277" s="36"/>
      <c r="I277" s="36">
        <v>0</v>
      </c>
      <c r="J277" s="36">
        <v>0</v>
      </c>
      <c r="K277" s="36"/>
      <c r="L277" s="36"/>
      <c r="M277" s="36"/>
      <c r="N277" s="36"/>
      <c r="O277" s="36"/>
      <c r="P277" s="36"/>
      <c r="Q277" s="36"/>
      <c r="R277" s="36"/>
      <c r="S277" s="36"/>
      <c r="T277" s="37">
        <f t="shared" si="29"/>
        <v>2</v>
      </c>
      <c r="U277" s="38">
        <f>T277/$T$289*100</f>
        <v>11.111111111111111</v>
      </c>
      <c r="X277" s="56"/>
      <c r="Y277" s="56"/>
      <c r="Z277" s="56"/>
      <c r="AA277" s="56"/>
      <c r="AB277" s="1"/>
      <c r="AC277" s="74"/>
    </row>
    <row r="278" spans="2:29" x14ac:dyDescent="0.3">
      <c r="B278" s="40" t="s">
        <v>16</v>
      </c>
      <c r="C278" s="36">
        <v>0</v>
      </c>
      <c r="D278" s="36">
        <v>0</v>
      </c>
      <c r="E278" s="36">
        <v>0</v>
      </c>
      <c r="F278" s="36">
        <v>0</v>
      </c>
      <c r="G278" s="36">
        <v>0</v>
      </c>
      <c r="H278" s="36"/>
      <c r="I278" s="36">
        <v>1</v>
      </c>
      <c r="J278" s="36">
        <v>0</v>
      </c>
      <c r="K278" s="36"/>
      <c r="L278" s="36"/>
      <c r="M278" s="36"/>
      <c r="N278" s="36"/>
      <c r="O278" s="36"/>
      <c r="P278" s="36"/>
      <c r="Q278" s="36"/>
      <c r="R278" s="36"/>
      <c r="S278" s="36"/>
      <c r="T278" s="37">
        <f t="shared" si="29"/>
        <v>1</v>
      </c>
      <c r="U278" s="38">
        <f t="shared" si="28"/>
        <v>5.5555555555555554</v>
      </c>
      <c r="X278" s="56"/>
      <c r="Y278" s="56"/>
      <c r="Z278" s="56"/>
      <c r="AA278" s="56"/>
      <c r="AB278" s="1"/>
      <c r="AC278" s="74"/>
    </row>
    <row r="279" spans="2:29" x14ac:dyDescent="0.3">
      <c r="B279" s="40" t="s">
        <v>17</v>
      </c>
      <c r="C279" s="36">
        <v>1</v>
      </c>
      <c r="D279" s="36">
        <v>0</v>
      </c>
      <c r="E279" s="36">
        <v>0</v>
      </c>
      <c r="F279" s="36">
        <v>0</v>
      </c>
      <c r="G279" s="36">
        <v>0</v>
      </c>
      <c r="H279" s="36"/>
      <c r="I279" s="36">
        <v>0</v>
      </c>
      <c r="J279" s="36">
        <v>0</v>
      </c>
      <c r="K279" s="36"/>
      <c r="L279" s="36"/>
      <c r="M279" s="36"/>
      <c r="N279" s="36"/>
      <c r="O279" s="36"/>
      <c r="P279" s="36"/>
      <c r="Q279" s="36"/>
      <c r="R279" s="36"/>
      <c r="S279" s="36"/>
      <c r="T279" s="37">
        <f t="shared" si="29"/>
        <v>1</v>
      </c>
      <c r="U279" s="38">
        <f t="shared" si="28"/>
        <v>5.5555555555555554</v>
      </c>
      <c r="X279" s="56"/>
      <c r="Y279" s="56"/>
      <c r="Z279" s="56"/>
      <c r="AA279" s="56"/>
      <c r="AB279" s="1"/>
      <c r="AC279" s="74"/>
    </row>
    <row r="280" spans="2:29" x14ac:dyDescent="0.3">
      <c r="B280" s="40" t="s">
        <v>18</v>
      </c>
      <c r="C280" s="36">
        <v>1</v>
      </c>
      <c r="D280" s="36">
        <v>0</v>
      </c>
      <c r="E280" s="36">
        <v>0</v>
      </c>
      <c r="F280" s="36">
        <v>0</v>
      </c>
      <c r="G280" s="36">
        <v>0</v>
      </c>
      <c r="H280" s="36"/>
      <c r="I280" s="36">
        <v>0</v>
      </c>
      <c r="J280" s="36">
        <v>0</v>
      </c>
      <c r="K280" s="36"/>
      <c r="L280" s="36"/>
      <c r="M280" s="36"/>
      <c r="N280" s="36"/>
      <c r="O280" s="36"/>
      <c r="P280" s="36"/>
      <c r="Q280" s="36"/>
      <c r="R280" s="36"/>
      <c r="S280" s="36"/>
      <c r="T280" s="37">
        <f t="shared" si="29"/>
        <v>1</v>
      </c>
      <c r="U280" s="38">
        <f t="shared" si="28"/>
        <v>5.5555555555555554</v>
      </c>
      <c r="X280" s="56"/>
      <c r="Y280" s="56"/>
      <c r="Z280" s="56"/>
      <c r="AA280" s="56"/>
      <c r="AB280" s="1"/>
      <c r="AC280" s="74"/>
    </row>
    <row r="281" spans="2:29" x14ac:dyDescent="0.3">
      <c r="B281" s="40" t="s">
        <v>19</v>
      </c>
      <c r="C281" s="36">
        <v>0</v>
      </c>
      <c r="D281" s="36">
        <v>0</v>
      </c>
      <c r="E281" s="36">
        <v>1</v>
      </c>
      <c r="F281" s="36">
        <v>0</v>
      </c>
      <c r="G281" s="36">
        <v>0</v>
      </c>
      <c r="H281" s="36"/>
      <c r="I281" s="36">
        <v>0</v>
      </c>
      <c r="J281" s="36">
        <v>0</v>
      </c>
      <c r="K281" s="36"/>
      <c r="L281" s="36"/>
      <c r="M281" s="36"/>
      <c r="N281" s="36"/>
      <c r="O281" s="36"/>
      <c r="P281" s="36"/>
      <c r="Q281" s="36"/>
      <c r="R281" s="36"/>
      <c r="S281" s="36"/>
      <c r="T281" s="37">
        <f t="shared" si="29"/>
        <v>1</v>
      </c>
      <c r="U281" s="38">
        <f t="shared" si="28"/>
        <v>5.5555555555555554</v>
      </c>
      <c r="X281" s="56"/>
      <c r="Y281" s="56"/>
      <c r="Z281" s="56"/>
      <c r="AA281" s="56"/>
      <c r="AB281" s="1"/>
      <c r="AC281" s="74"/>
    </row>
    <row r="282" spans="2:29" x14ac:dyDescent="0.3">
      <c r="B282" s="40" t="s">
        <v>20</v>
      </c>
      <c r="C282" s="36">
        <v>0</v>
      </c>
      <c r="D282" s="36">
        <v>0</v>
      </c>
      <c r="E282" s="36">
        <v>0</v>
      </c>
      <c r="F282" s="36">
        <v>0</v>
      </c>
      <c r="G282" s="36">
        <v>0</v>
      </c>
      <c r="H282" s="36"/>
      <c r="I282" s="36">
        <v>0</v>
      </c>
      <c r="J282" s="36">
        <v>0</v>
      </c>
      <c r="K282" s="36"/>
      <c r="L282" s="36"/>
      <c r="M282" s="36"/>
      <c r="N282" s="36"/>
      <c r="O282" s="36"/>
      <c r="P282" s="36"/>
      <c r="Q282" s="36"/>
      <c r="R282" s="36"/>
      <c r="S282" s="36"/>
      <c r="T282" s="37">
        <f t="shared" si="29"/>
        <v>0</v>
      </c>
      <c r="U282" s="38">
        <f t="shared" si="28"/>
        <v>0</v>
      </c>
      <c r="X282" s="56"/>
      <c r="Y282" s="56"/>
      <c r="Z282" s="56"/>
      <c r="AA282" s="56"/>
      <c r="AB282" s="1"/>
      <c r="AC282" s="74"/>
    </row>
    <row r="283" spans="2:29" x14ac:dyDescent="0.3">
      <c r="B283" s="35" t="s">
        <v>21</v>
      </c>
      <c r="C283" s="36">
        <v>0</v>
      </c>
      <c r="D283" s="36">
        <v>0</v>
      </c>
      <c r="E283" s="36">
        <v>0</v>
      </c>
      <c r="F283" s="36">
        <v>0</v>
      </c>
      <c r="G283" s="36">
        <v>0</v>
      </c>
      <c r="H283" s="36"/>
      <c r="I283" s="36">
        <v>0</v>
      </c>
      <c r="J283" s="36">
        <v>0</v>
      </c>
      <c r="K283" s="36"/>
      <c r="L283" s="36"/>
      <c r="M283" s="36"/>
      <c r="N283" s="36"/>
      <c r="O283" s="36"/>
      <c r="P283" s="36"/>
      <c r="Q283" s="36"/>
      <c r="R283" s="36"/>
      <c r="S283" s="36"/>
      <c r="T283" s="37">
        <f t="shared" si="29"/>
        <v>0</v>
      </c>
      <c r="U283" s="38">
        <f t="shared" si="28"/>
        <v>0</v>
      </c>
      <c r="X283" s="56"/>
      <c r="Y283" s="56"/>
      <c r="Z283" s="56"/>
      <c r="AA283" s="56"/>
      <c r="AB283" s="1"/>
      <c r="AC283" s="74"/>
    </row>
    <row r="284" spans="2:29" x14ac:dyDescent="0.3">
      <c r="B284" s="35" t="s">
        <v>22</v>
      </c>
      <c r="C284" s="36">
        <v>0</v>
      </c>
      <c r="D284" s="36">
        <v>0</v>
      </c>
      <c r="E284" s="36">
        <v>0</v>
      </c>
      <c r="F284" s="36">
        <v>0</v>
      </c>
      <c r="G284" s="36">
        <v>0</v>
      </c>
      <c r="H284" s="36"/>
      <c r="I284" s="36">
        <v>1</v>
      </c>
      <c r="J284" s="36">
        <v>0</v>
      </c>
      <c r="K284" s="36"/>
      <c r="L284" s="36"/>
      <c r="M284" s="36"/>
      <c r="N284" s="36"/>
      <c r="O284" s="36"/>
      <c r="P284" s="36"/>
      <c r="Q284" s="36"/>
      <c r="R284" s="36"/>
      <c r="S284" s="36"/>
      <c r="T284" s="37">
        <f t="shared" si="29"/>
        <v>1</v>
      </c>
      <c r="U284" s="38">
        <f t="shared" si="28"/>
        <v>5.5555555555555554</v>
      </c>
      <c r="X284" s="56"/>
      <c r="Y284" s="56"/>
      <c r="Z284" s="56"/>
      <c r="AA284" s="56"/>
      <c r="AB284" s="1"/>
      <c r="AC284" s="74"/>
    </row>
    <row r="285" spans="2:29" x14ac:dyDescent="0.3">
      <c r="B285" s="35" t="s">
        <v>23</v>
      </c>
      <c r="C285" s="36">
        <v>1</v>
      </c>
      <c r="D285" s="36">
        <v>0</v>
      </c>
      <c r="E285" s="36">
        <v>1</v>
      </c>
      <c r="F285" s="36">
        <v>0</v>
      </c>
      <c r="G285" s="36">
        <v>0</v>
      </c>
      <c r="H285" s="36"/>
      <c r="I285" s="36">
        <v>0</v>
      </c>
      <c r="J285" s="36">
        <v>0</v>
      </c>
      <c r="K285" s="36"/>
      <c r="L285" s="36"/>
      <c r="M285" s="36"/>
      <c r="N285" s="36"/>
      <c r="O285" s="36"/>
      <c r="P285" s="36"/>
      <c r="Q285" s="36"/>
      <c r="R285" s="36"/>
      <c r="S285" s="36"/>
      <c r="T285" s="37">
        <f t="shared" si="29"/>
        <v>2</v>
      </c>
      <c r="U285" s="38">
        <f t="shared" si="28"/>
        <v>11.111111111111111</v>
      </c>
      <c r="X285" s="56"/>
      <c r="Y285" s="56"/>
      <c r="Z285" s="56"/>
      <c r="AA285" s="56"/>
      <c r="AB285" s="1"/>
      <c r="AC285" s="74"/>
    </row>
    <row r="286" spans="2:29" x14ac:dyDescent="0.3">
      <c r="B286" s="35" t="s">
        <v>24</v>
      </c>
      <c r="C286" s="36">
        <v>0</v>
      </c>
      <c r="D286" s="36">
        <v>0</v>
      </c>
      <c r="E286" s="36">
        <v>0</v>
      </c>
      <c r="F286" s="36">
        <v>0</v>
      </c>
      <c r="G286" s="36">
        <v>0</v>
      </c>
      <c r="H286" s="36"/>
      <c r="I286" s="36">
        <v>0</v>
      </c>
      <c r="J286" s="36">
        <v>0</v>
      </c>
      <c r="K286" s="36"/>
      <c r="L286" s="36"/>
      <c r="M286" s="41"/>
      <c r="N286" s="36"/>
      <c r="O286" s="41"/>
      <c r="P286" s="36"/>
      <c r="Q286" s="36"/>
      <c r="R286" s="36"/>
      <c r="S286" s="41"/>
      <c r="T286" s="37">
        <f t="shared" si="29"/>
        <v>0</v>
      </c>
      <c r="U286" s="38">
        <f t="shared" si="28"/>
        <v>0</v>
      </c>
      <c r="X286" s="56"/>
      <c r="Y286" s="56"/>
      <c r="Z286" s="56"/>
      <c r="AA286" s="56"/>
      <c r="AB286" s="1"/>
      <c r="AC286" s="74"/>
    </row>
    <row r="287" spans="2:29" x14ac:dyDescent="0.3">
      <c r="B287" s="35" t="s">
        <v>25</v>
      </c>
      <c r="C287" s="36">
        <v>0</v>
      </c>
      <c r="D287" s="36">
        <v>0</v>
      </c>
      <c r="E287" s="36">
        <v>0</v>
      </c>
      <c r="F287" s="36">
        <v>0</v>
      </c>
      <c r="G287" s="36">
        <v>0</v>
      </c>
      <c r="H287" s="36"/>
      <c r="I287" s="36">
        <v>0</v>
      </c>
      <c r="J287" s="36">
        <v>0</v>
      </c>
      <c r="K287" s="36"/>
      <c r="L287" s="36"/>
      <c r="M287" s="36"/>
      <c r="N287" s="36"/>
      <c r="O287" s="36"/>
      <c r="P287" s="36"/>
      <c r="Q287" s="36"/>
      <c r="R287" s="36"/>
      <c r="S287" s="41"/>
      <c r="T287" s="37">
        <f t="shared" si="29"/>
        <v>0</v>
      </c>
      <c r="U287" s="38">
        <f t="shared" si="28"/>
        <v>0</v>
      </c>
      <c r="X287" s="56"/>
      <c r="Y287" s="56"/>
      <c r="Z287" s="56"/>
      <c r="AA287" s="56"/>
      <c r="AB287" s="1"/>
      <c r="AC287" s="74"/>
    </row>
    <row r="288" spans="2:29" x14ac:dyDescent="0.3">
      <c r="B288" s="35" t="s">
        <v>26</v>
      </c>
      <c r="C288" s="36">
        <v>0</v>
      </c>
      <c r="D288" s="36">
        <v>0</v>
      </c>
      <c r="E288" s="36">
        <v>0</v>
      </c>
      <c r="F288" s="36">
        <v>0</v>
      </c>
      <c r="G288" s="36">
        <v>0</v>
      </c>
      <c r="H288" s="36"/>
      <c r="I288" s="36">
        <v>0</v>
      </c>
      <c r="J288" s="36">
        <v>0</v>
      </c>
      <c r="K288" s="36"/>
      <c r="L288" s="36"/>
      <c r="M288" s="36"/>
      <c r="N288" s="36"/>
      <c r="O288" s="36"/>
      <c r="P288" s="36"/>
      <c r="Q288" s="36"/>
      <c r="R288" s="36"/>
      <c r="S288" s="36"/>
      <c r="T288" s="37">
        <f t="shared" si="29"/>
        <v>0</v>
      </c>
      <c r="U288" s="38">
        <f t="shared" si="28"/>
        <v>0</v>
      </c>
      <c r="X288" s="56"/>
      <c r="Y288" s="56"/>
      <c r="Z288" s="56"/>
      <c r="AA288" s="56"/>
      <c r="AB288" s="1"/>
      <c r="AC288" s="74"/>
    </row>
    <row r="289" spans="2:29" ht="18" thickBot="1" x14ac:dyDescent="0.35">
      <c r="B289" s="48" t="s">
        <v>27</v>
      </c>
      <c r="C289" s="49">
        <f t="shared" ref="C289:U289" si="30">SUM(C265:C288)</f>
        <v>8</v>
      </c>
      <c r="D289" s="49">
        <f t="shared" si="30"/>
        <v>0</v>
      </c>
      <c r="E289" s="49">
        <f t="shared" si="30"/>
        <v>5</v>
      </c>
      <c r="F289" s="49">
        <f t="shared" si="30"/>
        <v>2</v>
      </c>
      <c r="G289" s="49">
        <f t="shared" si="30"/>
        <v>0</v>
      </c>
      <c r="H289" s="49">
        <f t="shared" si="30"/>
        <v>0</v>
      </c>
      <c r="I289" s="49">
        <f t="shared" si="30"/>
        <v>3</v>
      </c>
      <c r="J289" s="49">
        <f t="shared" si="30"/>
        <v>0</v>
      </c>
      <c r="K289" s="49">
        <f t="shared" si="30"/>
        <v>0</v>
      </c>
      <c r="L289" s="49">
        <f t="shared" si="30"/>
        <v>0</v>
      </c>
      <c r="M289" s="49">
        <f t="shared" si="30"/>
        <v>0</v>
      </c>
      <c r="N289" s="49">
        <f t="shared" si="30"/>
        <v>0</v>
      </c>
      <c r="O289" s="49">
        <f t="shared" si="30"/>
        <v>0</v>
      </c>
      <c r="P289" s="49">
        <f t="shared" si="30"/>
        <v>0</v>
      </c>
      <c r="Q289" s="49">
        <f t="shared" si="30"/>
        <v>0</v>
      </c>
      <c r="R289" s="49">
        <f t="shared" si="30"/>
        <v>0</v>
      </c>
      <c r="S289" s="49">
        <f t="shared" si="30"/>
        <v>0</v>
      </c>
      <c r="T289" s="49">
        <f t="shared" si="30"/>
        <v>18</v>
      </c>
      <c r="U289" s="50">
        <f t="shared" si="30"/>
        <v>100.00000000000001</v>
      </c>
      <c r="W289" s="91">
        <f>+T289</f>
        <v>18</v>
      </c>
      <c r="X289" s="1"/>
      <c r="Y289" s="1"/>
      <c r="Z289" s="1"/>
      <c r="AA289" s="1"/>
      <c r="AB289" s="1"/>
      <c r="AC289" s="74"/>
    </row>
    <row r="290" spans="2:29" ht="15.6" thickTop="1" thickBot="1" x14ac:dyDescent="0.35">
      <c r="B290" s="51" t="s">
        <v>28</v>
      </c>
      <c r="C290" s="52">
        <f t="shared" ref="C290:S290" si="31">C289/$T$289*100</f>
        <v>44.444444444444443</v>
      </c>
      <c r="D290" s="52">
        <f t="shared" si="31"/>
        <v>0</v>
      </c>
      <c r="E290" s="52">
        <f t="shared" si="31"/>
        <v>27.777777777777779</v>
      </c>
      <c r="F290" s="52">
        <f t="shared" si="31"/>
        <v>11.111111111111111</v>
      </c>
      <c r="G290" s="52">
        <f t="shared" si="31"/>
        <v>0</v>
      </c>
      <c r="H290" s="52">
        <f t="shared" si="31"/>
        <v>0</v>
      </c>
      <c r="I290" s="52">
        <f t="shared" si="31"/>
        <v>16.666666666666664</v>
      </c>
      <c r="J290" s="52">
        <f t="shared" si="31"/>
        <v>0</v>
      </c>
      <c r="K290" s="52">
        <f t="shared" si="31"/>
        <v>0</v>
      </c>
      <c r="L290" s="52">
        <f t="shared" si="31"/>
        <v>0</v>
      </c>
      <c r="M290" s="52">
        <f t="shared" si="31"/>
        <v>0</v>
      </c>
      <c r="N290" s="52">
        <f t="shared" si="31"/>
        <v>0</v>
      </c>
      <c r="O290" s="52">
        <f t="shared" si="31"/>
        <v>0</v>
      </c>
      <c r="P290" s="52">
        <f t="shared" si="31"/>
        <v>0</v>
      </c>
      <c r="Q290" s="52">
        <f t="shared" si="31"/>
        <v>0</v>
      </c>
      <c r="R290" s="52">
        <f t="shared" si="31"/>
        <v>0</v>
      </c>
      <c r="S290" s="52">
        <f t="shared" si="31"/>
        <v>0</v>
      </c>
      <c r="T290" s="52">
        <f>SUM(C290:S290)</f>
        <v>100</v>
      </c>
      <c r="U290" s="53"/>
      <c r="X290" s="75"/>
      <c r="Y290" s="75"/>
      <c r="Z290" s="75"/>
      <c r="AA290" s="75"/>
      <c r="AB290" s="75"/>
      <c r="AC290" s="1"/>
    </row>
    <row r="291" spans="2:29" ht="15" thickTop="1" x14ac:dyDescent="0.3">
      <c r="B291" s="54" t="str">
        <f>+B249</f>
        <v>FUENTE: Estudio de Conteo y Clasificación Vehicular - 2025</v>
      </c>
      <c r="C291" s="1"/>
      <c r="D291" s="1"/>
      <c r="E291" s="1"/>
      <c r="F291" s="1"/>
    </row>
    <row r="292" spans="2:29" x14ac:dyDescent="0.3">
      <c r="B292" s="55" t="str">
        <f>+B250</f>
        <v>ELABORACION: PROPIA</v>
      </c>
      <c r="C292" s="1"/>
      <c r="D292" s="1"/>
      <c r="E292" s="1"/>
      <c r="F292" s="1"/>
    </row>
  </sheetData>
  <mergeCells count="148">
    <mergeCell ref="D7:I7"/>
    <mergeCell ref="B5:U5"/>
    <mergeCell ref="B47:U47"/>
    <mergeCell ref="B89:U89"/>
    <mergeCell ref="B131:U131"/>
    <mergeCell ref="B172:U172"/>
    <mergeCell ref="B214:U214"/>
    <mergeCell ref="B256:U256"/>
    <mergeCell ref="Q134:U134"/>
    <mergeCell ref="Q135:R135"/>
    <mergeCell ref="T135:U135"/>
    <mergeCell ref="Q133:U133"/>
    <mergeCell ref="B129:U129"/>
    <mergeCell ref="B170:U170"/>
    <mergeCell ref="Q258:U258"/>
    <mergeCell ref="B254:U254"/>
    <mergeCell ref="T218:U218"/>
    <mergeCell ref="Q216:U216"/>
    <mergeCell ref="B212:U212"/>
    <mergeCell ref="Q174:U174"/>
    <mergeCell ref="Q175:U175"/>
    <mergeCell ref="Q176:R176"/>
    <mergeCell ref="B178:B179"/>
    <mergeCell ref="C178:C179"/>
    <mergeCell ref="E178:E179"/>
    <mergeCell ref="F178:F179"/>
    <mergeCell ref="G178:H178"/>
    <mergeCell ref="I178:K178"/>
    <mergeCell ref="L178:O178"/>
    <mergeCell ref="P178:S178"/>
    <mergeCell ref="T178:T179"/>
    <mergeCell ref="T176:U176"/>
    <mergeCell ref="Q217:U217"/>
    <mergeCell ref="Q218:R218"/>
    <mergeCell ref="L137:O137"/>
    <mergeCell ref="P137:S137"/>
    <mergeCell ref="T137:T138"/>
    <mergeCell ref="B137:B138"/>
    <mergeCell ref="C137:C138"/>
    <mergeCell ref="E137:E138"/>
    <mergeCell ref="F137:F138"/>
    <mergeCell ref="G137:H137"/>
    <mergeCell ref="I137:K137"/>
    <mergeCell ref="P262:S262"/>
    <mergeCell ref="I220:K220"/>
    <mergeCell ref="L220:O220"/>
    <mergeCell ref="P220:S220"/>
    <mergeCell ref="T220:T221"/>
    <mergeCell ref="Q259:U259"/>
    <mergeCell ref="B220:B221"/>
    <mergeCell ref="C220:C221"/>
    <mergeCell ref="E220:E221"/>
    <mergeCell ref="F220:F221"/>
    <mergeCell ref="G220:H220"/>
    <mergeCell ref="T262:T263"/>
    <mergeCell ref="T260:U260"/>
    <mergeCell ref="Q260:R260"/>
    <mergeCell ref="B262:B263"/>
    <mergeCell ref="C262:C263"/>
    <mergeCell ref="E262:E263"/>
    <mergeCell ref="F262:F263"/>
    <mergeCell ref="G262:H262"/>
    <mergeCell ref="I262:K262"/>
    <mergeCell ref="L262:O262"/>
    <mergeCell ref="Q93:R93"/>
    <mergeCell ref="B95:B96"/>
    <mergeCell ref="C95:C96"/>
    <mergeCell ref="E95:E96"/>
    <mergeCell ref="F95:F96"/>
    <mergeCell ref="G95:H95"/>
    <mergeCell ref="I95:K95"/>
    <mergeCell ref="L95:O95"/>
    <mergeCell ref="B3:U3"/>
    <mergeCell ref="Q7:U7"/>
    <mergeCell ref="Q8:U8"/>
    <mergeCell ref="Q9:R9"/>
    <mergeCell ref="B11:B12"/>
    <mergeCell ref="C11:C12"/>
    <mergeCell ref="E11:E12"/>
    <mergeCell ref="F11:F12"/>
    <mergeCell ref="G11:H11"/>
    <mergeCell ref="I11:K11"/>
    <mergeCell ref="L11:O11"/>
    <mergeCell ref="P11:S11"/>
    <mergeCell ref="T11:T12"/>
    <mergeCell ref="T9:U9"/>
    <mergeCell ref="B45:U45"/>
    <mergeCell ref="Q49:U49"/>
    <mergeCell ref="Q50:U50"/>
    <mergeCell ref="Q51:R51"/>
    <mergeCell ref="B53:B54"/>
    <mergeCell ref="C53:C54"/>
    <mergeCell ref="E53:E54"/>
    <mergeCell ref="F53:F54"/>
    <mergeCell ref="G53:H53"/>
    <mergeCell ref="I53:K53"/>
    <mergeCell ref="L53:O53"/>
    <mergeCell ref="P53:S53"/>
    <mergeCell ref="T53:T54"/>
    <mergeCell ref="T51:U51"/>
    <mergeCell ref="P95:S95"/>
    <mergeCell ref="Y7:AC7"/>
    <mergeCell ref="Y8:AC8"/>
    <mergeCell ref="Y9:Z9"/>
    <mergeCell ref="AB9:AC9"/>
    <mergeCell ref="X11:AA11"/>
    <mergeCell ref="AB11:AB12"/>
    <mergeCell ref="B87:U87"/>
    <mergeCell ref="Q91:U91"/>
    <mergeCell ref="Q92:U92"/>
    <mergeCell ref="Y91:AC91"/>
    <mergeCell ref="Y92:AC92"/>
    <mergeCell ref="Y93:Z93"/>
    <mergeCell ref="AB93:AC93"/>
    <mergeCell ref="X95:AA95"/>
    <mergeCell ref="AB95:AB96"/>
    <mergeCell ref="Y49:AC49"/>
    <mergeCell ref="Y50:AC50"/>
    <mergeCell ref="Y51:Z51"/>
    <mergeCell ref="AB51:AC51"/>
    <mergeCell ref="X53:AA53"/>
    <mergeCell ref="AB53:AB54"/>
    <mergeCell ref="T95:T96"/>
    <mergeCell ref="T93:U93"/>
    <mergeCell ref="Y174:AC174"/>
    <mergeCell ref="Y175:AC175"/>
    <mergeCell ref="Y176:Z176"/>
    <mergeCell ref="AB176:AC176"/>
    <mergeCell ref="X178:AA178"/>
    <mergeCell ref="AB178:AB179"/>
    <mergeCell ref="Y133:AC133"/>
    <mergeCell ref="Y134:AC134"/>
    <mergeCell ref="Y135:Z135"/>
    <mergeCell ref="AB135:AC135"/>
    <mergeCell ref="X137:AA137"/>
    <mergeCell ref="AB137:AB138"/>
    <mergeCell ref="Y258:AC258"/>
    <mergeCell ref="Y259:AC259"/>
    <mergeCell ref="Y260:Z260"/>
    <mergeCell ref="AB260:AC260"/>
    <mergeCell ref="X262:AA262"/>
    <mergeCell ref="AB262:AB263"/>
    <mergeCell ref="Y216:AC216"/>
    <mergeCell ref="Y217:AC217"/>
    <mergeCell ref="Y218:Z218"/>
    <mergeCell ref="AB218:AC218"/>
    <mergeCell ref="X220:AA220"/>
    <mergeCell ref="AB220:AB221"/>
  </mergeCells>
  <printOptions horizontalCentered="1"/>
  <pageMargins left="0.59055118110236227" right="0.59055118110236227" top="0.78740157480314965" bottom="0.98425196850393704" header="0.31496062992125984" footer="0.31496062992125984"/>
  <pageSetup paperSize="9" scale="66" orientation="landscape" horizontalDpi="300" verticalDpi="300" r:id="rId1"/>
  <rowBreaks count="6" manualBreakCount="6">
    <brk id="42" max="20" man="1"/>
    <brk id="84" max="20" man="1"/>
    <brk id="126" max="20" man="1"/>
    <brk id="168" max="20" man="1"/>
    <brk id="209" max="20" man="1"/>
    <brk id="251" max="20" man="1"/>
  </rowBreaks>
  <ignoredErrors>
    <ignoredError sqref="R7:U7 Q9:S9 D10" unlockedFormula="1"/>
    <ignoredError sqref="T38 T80 T24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B57"/>
  <sheetViews>
    <sheetView view="pageBreakPreview" zoomScale="60" zoomScaleNormal="80" workbookViewId="0">
      <selection activeCell="F12" sqref="F12"/>
    </sheetView>
  </sheetViews>
  <sheetFormatPr baseColWidth="10" defaultRowHeight="14.4" x14ac:dyDescent="0.3"/>
  <cols>
    <col min="1" max="1" width="12.44140625" customWidth="1"/>
    <col min="3" max="3" width="12.5546875" bestFit="1" customWidth="1"/>
    <col min="5" max="5" width="12.5546875" customWidth="1"/>
    <col min="15" max="15" width="12.109375" bestFit="1" customWidth="1"/>
  </cols>
  <sheetData>
    <row r="1" spans="1:54" ht="17.399999999999999" x14ac:dyDescent="0.3">
      <c r="A1" s="151" t="s">
        <v>41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</row>
    <row r="2" spans="1:54" x14ac:dyDescent="0.3"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54" ht="18" x14ac:dyDescent="0.35">
      <c r="A3" s="181" t="s">
        <v>108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1:54" ht="17.25" customHeight="1" x14ac:dyDescent="0.3">
      <c r="A4" s="71" t="s">
        <v>42</v>
      </c>
      <c r="B4" s="71" t="s">
        <v>98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1" t="s">
        <v>44</v>
      </c>
      <c r="O4" s="70" t="str">
        <f>+'CALLE 2'!D9</f>
        <v>Esquina Calle 2 CON LA AV. EJERCITO</v>
      </c>
      <c r="P4" s="70"/>
      <c r="Q4" s="70"/>
      <c r="R4" s="70"/>
      <c r="S4" s="70"/>
      <c r="T4" s="70"/>
    </row>
    <row r="5" spans="1:54" ht="17.25" customHeight="1" x14ac:dyDescent="0.3">
      <c r="A5" s="71" t="s">
        <v>43</v>
      </c>
      <c r="B5" s="70" t="s">
        <v>84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1" t="s">
        <v>45</v>
      </c>
      <c r="O5" s="70" t="s">
        <v>100</v>
      </c>
      <c r="P5" s="70"/>
      <c r="Q5" s="70"/>
      <c r="R5" s="70"/>
      <c r="S5" s="70"/>
      <c r="T5" s="70"/>
    </row>
    <row r="6" spans="1:54" ht="17.25" customHeight="1" x14ac:dyDescent="0.3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1" t="s">
        <v>46</v>
      </c>
      <c r="O6" s="93" t="s">
        <v>99</v>
      </c>
      <c r="P6" s="70"/>
      <c r="Q6" s="70"/>
      <c r="R6" s="70"/>
      <c r="S6" s="70"/>
      <c r="T6" s="70"/>
      <c r="AL6" s="94" t="s">
        <v>81</v>
      </c>
      <c r="AM6" s="95" t="s">
        <v>75</v>
      </c>
      <c r="AN6" s="96" t="s">
        <v>76</v>
      </c>
      <c r="AO6" s="96" t="s">
        <v>29</v>
      </c>
      <c r="AP6" s="95" t="s">
        <v>32</v>
      </c>
      <c r="AQ6" s="96" t="s">
        <v>33</v>
      </c>
      <c r="AR6" s="96" t="s">
        <v>32</v>
      </c>
      <c r="AS6" s="96" t="s">
        <v>33</v>
      </c>
      <c r="AT6" s="96" t="s">
        <v>34</v>
      </c>
      <c r="AU6" s="96" t="s">
        <v>65</v>
      </c>
      <c r="AV6" s="96" t="s">
        <v>35</v>
      </c>
      <c r="AW6" s="96" t="s">
        <v>66</v>
      </c>
      <c r="AX6" s="96" t="s">
        <v>36</v>
      </c>
      <c r="AY6" s="96" t="s">
        <v>37</v>
      </c>
      <c r="AZ6" s="96" t="s">
        <v>38</v>
      </c>
      <c r="BA6" s="96" t="s">
        <v>39</v>
      </c>
      <c r="BB6" s="96" t="s">
        <v>40</v>
      </c>
    </row>
    <row r="7" spans="1:54" ht="15" thickBot="1" x14ac:dyDescent="0.35">
      <c r="AL7" s="97">
        <v>51</v>
      </c>
      <c r="AM7" s="97">
        <v>6</v>
      </c>
      <c r="AN7" s="97">
        <v>39</v>
      </c>
      <c r="AO7" s="97">
        <v>0</v>
      </c>
      <c r="AP7" s="97">
        <v>0</v>
      </c>
      <c r="AQ7" s="97">
        <v>0</v>
      </c>
      <c r="AR7" s="97">
        <v>25</v>
      </c>
      <c r="AS7" s="97">
        <v>9</v>
      </c>
      <c r="AT7" s="97">
        <v>0</v>
      </c>
      <c r="AU7" s="97">
        <v>0</v>
      </c>
      <c r="AV7" s="97">
        <v>0</v>
      </c>
      <c r="AW7" s="97">
        <v>0</v>
      </c>
      <c r="AX7" s="97">
        <v>0</v>
      </c>
      <c r="AY7" s="97">
        <v>0</v>
      </c>
      <c r="AZ7" s="97">
        <v>0</v>
      </c>
      <c r="BA7" s="97">
        <v>0</v>
      </c>
      <c r="BB7" s="97">
        <v>0</v>
      </c>
    </row>
    <row r="8" spans="1:54" x14ac:dyDescent="0.3">
      <c r="A8" s="152"/>
      <c r="B8" s="153"/>
      <c r="C8" s="156" t="s">
        <v>81</v>
      </c>
      <c r="D8" s="158" t="s">
        <v>0</v>
      </c>
      <c r="E8" s="158"/>
      <c r="F8" s="158"/>
      <c r="G8" s="159" t="s">
        <v>77</v>
      </c>
      <c r="H8" s="148"/>
      <c r="I8" s="146" t="s">
        <v>78</v>
      </c>
      <c r="J8" s="146"/>
      <c r="K8" s="146"/>
      <c r="L8" s="147" t="s">
        <v>79</v>
      </c>
      <c r="M8" s="148"/>
      <c r="N8" s="148"/>
      <c r="O8" s="148"/>
      <c r="P8" s="146" t="s">
        <v>80</v>
      </c>
      <c r="Q8" s="146"/>
      <c r="R8" s="146"/>
      <c r="S8" s="146"/>
      <c r="T8" s="149" t="s">
        <v>27</v>
      </c>
    </row>
    <row r="9" spans="1:54" ht="21" thickBot="1" x14ac:dyDescent="0.35">
      <c r="A9" s="154"/>
      <c r="B9" s="155"/>
      <c r="C9" s="157" t="s">
        <v>31</v>
      </c>
      <c r="D9" s="60" t="s">
        <v>75</v>
      </c>
      <c r="E9" s="90" t="s">
        <v>76</v>
      </c>
      <c r="F9" s="90" t="s">
        <v>29</v>
      </c>
      <c r="G9" s="60" t="s">
        <v>32</v>
      </c>
      <c r="H9" s="61" t="s">
        <v>33</v>
      </c>
      <c r="I9" s="62" t="s">
        <v>32</v>
      </c>
      <c r="J9" s="62" t="s">
        <v>33</v>
      </c>
      <c r="K9" s="62" t="s">
        <v>34</v>
      </c>
      <c r="L9" s="63" t="s">
        <v>65</v>
      </c>
      <c r="M9" s="90" t="s">
        <v>35</v>
      </c>
      <c r="N9" s="90" t="s">
        <v>66</v>
      </c>
      <c r="O9" s="90" t="s">
        <v>36</v>
      </c>
      <c r="P9" s="64" t="s">
        <v>37</v>
      </c>
      <c r="Q9" s="64" t="s">
        <v>38</v>
      </c>
      <c r="R9" s="64" t="s">
        <v>39</v>
      </c>
      <c r="S9" s="64" t="s">
        <v>40</v>
      </c>
      <c r="T9" s="150"/>
    </row>
    <row r="10" spans="1:54" ht="30" customHeight="1" x14ac:dyDescent="0.3">
      <c r="A10" s="168" t="s">
        <v>92</v>
      </c>
      <c r="B10" s="169"/>
      <c r="C10" s="59">
        <f>+'CALLE 2'!C38</f>
        <v>4</v>
      </c>
      <c r="D10" s="59">
        <f>+'CALLE 2'!D38</f>
        <v>0</v>
      </c>
      <c r="E10" s="59">
        <f>+'CALLE 2'!E38</f>
        <v>7</v>
      </c>
      <c r="F10" s="59">
        <f>+'CALLE 2'!F38</f>
        <v>0</v>
      </c>
      <c r="G10" s="59">
        <f>+'CALLE 2'!G38</f>
        <v>0</v>
      </c>
      <c r="H10" s="59">
        <f>+'CALLE 2'!H38</f>
        <v>0</v>
      </c>
      <c r="I10" s="59">
        <f>+'CALLE 2'!I38</f>
        <v>2</v>
      </c>
      <c r="J10" s="59">
        <f>+'CALLE 2'!J38</f>
        <v>0</v>
      </c>
      <c r="K10" s="59">
        <f>+'CALLE 2'!K38</f>
        <v>0</v>
      </c>
      <c r="L10" s="59">
        <f>+'CALLE 2'!L38</f>
        <v>0</v>
      </c>
      <c r="M10" s="59">
        <f>+'CALLE 2'!M38</f>
        <v>0</v>
      </c>
      <c r="N10" s="59">
        <f>+'CALLE 2'!N38</f>
        <v>0</v>
      </c>
      <c r="O10" s="59">
        <f>+'CALLE 2'!O38</f>
        <v>0</v>
      </c>
      <c r="P10" s="59">
        <f>+'CALLE 2'!P38</f>
        <v>0</v>
      </c>
      <c r="Q10" s="59">
        <f>+'CALLE 2'!Q38</f>
        <v>0</v>
      </c>
      <c r="R10" s="59">
        <f>+'CALLE 2'!R38</f>
        <v>0</v>
      </c>
      <c r="S10" s="59">
        <f>+'CALLE 2'!S38</f>
        <v>0</v>
      </c>
      <c r="T10" s="59">
        <f>SUM(C10:S10)</f>
        <v>13</v>
      </c>
    </row>
    <row r="11" spans="1:54" ht="30" customHeight="1" x14ac:dyDescent="0.3">
      <c r="A11" s="166" t="s">
        <v>93</v>
      </c>
      <c r="B11" s="167"/>
      <c r="C11" s="57">
        <f>+'CALLE 2'!C80</f>
        <v>7</v>
      </c>
      <c r="D11" s="57">
        <f>+'CALLE 2'!D80</f>
        <v>2</v>
      </c>
      <c r="E11" s="57">
        <f>+'CALLE 2'!E80</f>
        <v>5</v>
      </c>
      <c r="F11" s="57">
        <f>+'CALLE 2'!F80</f>
        <v>0</v>
      </c>
      <c r="G11" s="57">
        <f>+'CALLE 2'!G80</f>
        <v>0</v>
      </c>
      <c r="H11" s="57">
        <f>+'CALLE 2'!H80</f>
        <v>0</v>
      </c>
      <c r="I11" s="57">
        <f>+'CALLE 2'!I80</f>
        <v>2</v>
      </c>
      <c r="J11" s="57">
        <f>+'CALLE 2'!J80</f>
        <v>0</v>
      </c>
      <c r="K11" s="57">
        <f>+'CALLE 2'!K80</f>
        <v>0</v>
      </c>
      <c r="L11" s="57">
        <f>+'CALLE 2'!L80</f>
        <v>0</v>
      </c>
      <c r="M11" s="57">
        <f>+'CALLE 2'!M80</f>
        <v>0</v>
      </c>
      <c r="N11" s="57">
        <f>+'CALLE 2'!N80</f>
        <v>0</v>
      </c>
      <c r="O11" s="57">
        <f>+'CALLE 2'!O80</f>
        <v>0</v>
      </c>
      <c r="P11" s="57">
        <f>+'CALLE 2'!P80</f>
        <v>0</v>
      </c>
      <c r="Q11" s="57">
        <f>+'CALLE 2'!Q80</f>
        <v>0</v>
      </c>
      <c r="R11" s="57">
        <f>+'CALLE 2'!R80</f>
        <v>0</v>
      </c>
      <c r="S11" s="57">
        <f>+'CALLE 2'!S80</f>
        <v>0</v>
      </c>
      <c r="T11" s="57">
        <f t="shared" ref="T11:T16" si="0">SUM(C11:S11)</f>
        <v>16</v>
      </c>
    </row>
    <row r="12" spans="1:54" ht="30" customHeight="1" x14ac:dyDescent="0.3">
      <c r="A12" s="166" t="s">
        <v>101</v>
      </c>
      <c r="B12" s="167"/>
      <c r="C12" s="57">
        <f>+'CALLE 2'!C122</f>
        <v>8</v>
      </c>
      <c r="D12" s="57">
        <f>+'CALLE 2'!D122</f>
        <v>1</v>
      </c>
      <c r="E12" s="57">
        <f>+'CALLE 2'!E122</f>
        <v>6</v>
      </c>
      <c r="F12" s="57">
        <f>+'CALLE 2'!F122</f>
        <v>0</v>
      </c>
      <c r="G12" s="57">
        <f>+'CALLE 2'!G122</f>
        <v>0</v>
      </c>
      <c r="H12" s="57">
        <f>+'CALLE 2'!H122</f>
        <v>0</v>
      </c>
      <c r="I12" s="57">
        <f>+'CALLE 2'!I122</f>
        <v>2</v>
      </c>
      <c r="J12" s="57">
        <f>+'CALLE 2'!J122</f>
        <v>0</v>
      </c>
      <c r="K12" s="57">
        <f>+'CALLE 2'!K122</f>
        <v>0</v>
      </c>
      <c r="L12" s="57">
        <f>+'CALLE 2'!L122</f>
        <v>0</v>
      </c>
      <c r="M12" s="57">
        <f>+'CALLE 2'!M122</f>
        <v>0</v>
      </c>
      <c r="N12" s="57">
        <f>+'CALLE 2'!N122</f>
        <v>0</v>
      </c>
      <c r="O12" s="57">
        <f>+'CALLE 2'!O122</f>
        <v>0</v>
      </c>
      <c r="P12" s="57">
        <f>+'CALLE 2'!P122</f>
        <v>0</v>
      </c>
      <c r="Q12" s="57">
        <f>+'CALLE 2'!Q122</f>
        <v>0</v>
      </c>
      <c r="R12" s="57">
        <f>+'CALLE 2'!R122</f>
        <v>0</v>
      </c>
      <c r="S12" s="57">
        <f>+'CALLE 2'!S122</f>
        <v>0</v>
      </c>
      <c r="T12" s="57">
        <f t="shared" si="0"/>
        <v>17</v>
      </c>
    </row>
    <row r="13" spans="1:54" ht="30" customHeight="1" x14ac:dyDescent="0.3">
      <c r="A13" s="166" t="s">
        <v>94</v>
      </c>
      <c r="B13" s="167"/>
      <c r="C13" s="57">
        <f>+'CALLE 2'!C164</f>
        <v>7</v>
      </c>
      <c r="D13" s="57">
        <f>+'CALLE 2'!D164</f>
        <v>1</v>
      </c>
      <c r="E13" s="57">
        <f>+'CALLE 2'!E164</f>
        <v>4</v>
      </c>
      <c r="F13" s="57">
        <f>+'CALLE 2'!F164</f>
        <v>0</v>
      </c>
      <c r="G13" s="57">
        <f>+'CALLE 2'!G164</f>
        <v>0</v>
      </c>
      <c r="H13" s="57">
        <f>+'CALLE 2'!H164</f>
        <v>0</v>
      </c>
      <c r="I13" s="57">
        <f>+'CALLE 2'!I164</f>
        <v>1</v>
      </c>
      <c r="J13" s="57">
        <f>+'CALLE 2'!J164</f>
        <v>0</v>
      </c>
      <c r="K13" s="57">
        <f>+'CALLE 2'!K164</f>
        <v>0</v>
      </c>
      <c r="L13" s="57">
        <f>+'CALLE 2'!L164</f>
        <v>0</v>
      </c>
      <c r="M13" s="57">
        <f>+'CALLE 2'!M164</f>
        <v>0</v>
      </c>
      <c r="N13" s="57">
        <f>+'CALLE 2'!N164</f>
        <v>0</v>
      </c>
      <c r="O13" s="57">
        <f>+'CALLE 2'!O164</f>
        <v>0</v>
      </c>
      <c r="P13" s="57">
        <f>+'CALLE 2'!P164</f>
        <v>0</v>
      </c>
      <c r="Q13" s="57">
        <f>+'CALLE 2'!Q164</f>
        <v>0</v>
      </c>
      <c r="R13" s="57">
        <f>+'CALLE 2'!R164</f>
        <v>0</v>
      </c>
      <c r="S13" s="57">
        <f>+'CALLE 2'!S164</f>
        <v>0</v>
      </c>
      <c r="T13" s="57">
        <f t="shared" si="0"/>
        <v>13</v>
      </c>
    </row>
    <row r="14" spans="1:54" ht="30" customHeight="1" x14ac:dyDescent="0.3">
      <c r="A14" s="166" t="s">
        <v>95</v>
      </c>
      <c r="B14" s="167"/>
      <c r="C14" s="57">
        <f>+'CALLE 2'!C205</f>
        <v>7</v>
      </c>
      <c r="D14" s="57">
        <f>+'CALLE 2'!D205</f>
        <v>2</v>
      </c>
      <c r="E14" s="57">
        <f>+'CALLE 2'!E205</f>
        <v>6</v>
      </c>
      <c r="F14" s="57">
        <f>+'CALLE 2'!F205</f>
        <v>0</v>
      </c>
      <c r="G14" s="57">
        <f>+'CALLE 2'!G205</f>
        <v>0</v>
      </c>
      <c r="H14" s="57">
        <f>+'CALLE 2'!H205</f>
        <v>0</v>
      </c>
      <c r="I14" s="57">
        <f>+'CALLE 2'!I205</f>
        <v>4</v>
      </c>
      <c r="J14" s="57">
        <f>+'CALLE 2'!J205</f>
        <v>0</v>
      </c>
      <c r="K14" s="57">
        <f>+'CALLE 2'!K205</f>
        <v>0</v>
      </c>
      <c r="L14" s="57">
        <f>+'CALLE 2'!L205</f>
        <v>0</v>
      </c>
      <c r="M14" s="57">
        <f>+'CALLE 2'!M205</f>
        <v>0</v>
      </c>
      <c r="N14" s="57">
        <f>+'CALLE 2'!N205</f>
        <v>0</v>
      </c>
      <c r="O14" s="57">
        <f>+'CALLE 2'!O205</f>
        <v>0</v>
      </c>
      <c r="P14" s="57">
        <f>+'CALLE 2'!P205</f>
        <v>0</v>
      </c>
      <c r="Q14" s="57">
        <f>+'CALLE 2'!Q205</f>
        <v>0</v>
      </c>
      <c r="R14" s="57">
        <f>+'CALLE 2'!R205</f>
        <v>0</v>
      </c>
      <c r="S14" s="57">
        <f>+'CALLE 2'!S205</f>
        <v>0</v>
      </c>
      <c r="T14" s="57">
        <f t="shared" si="0"/>
        <v>19</v>
      </c>
    </row>
    <row r="15" spans="1:54" ht="30" customHeight="1" x14ac:dyDescent="0.3">
      <c r="A15" s="166" t="s">
        <v>96</v>
      </c>
      <c r="B15" s="167"/>
      <c r="C15" s="57">
        <f>+'CALLE 2'!C247</f>
        <v>8</v>
      </c>
      <c r="D15" s="57">
        <f>+'CALLE 2'!D247</f>
        <v>4</v>
      </c>
      <c r="E15" s="57">
        <f>+'CALLE 2'!E247</f>
        <v>6</v>
      </c>
      <c r="F15" s="57">
        <f>+'CALLE 2'!F247</f>
        <v>0</v>
      </c>
      <c r="G15" s="57">
        <f>+'CALLE 2'!G247</f>
        <v>2</v>
      </c>
      <c r="H15" s="57">
        <f>+'CALLE 2'!H247</f>
        <v>0</v>
      </c>
      <c r="I15" s="57">
        <f>+'CALLE 2'!I247</f>
        <v>4</v>
      </c>
      <c r="J15" s="57">
        <f>+'CALLE 2'!J247</f>
        <v>0</v>
      </c>
      <c r="K15" s="57">
        <f>+'CALLE 2'!K247</f>
        <v>0</v>
      </c>
      <c r="L15" s="57">
        <f>+'CALLE 2'!L247</f>
        <v>0</v>
      </c>
      <c r="M15" s="57">
        <f>+'CALLE 2'!M247</f>
        <v>0</v>
      </c>
      <c r="N15" s="57">
        <f>+'CALLE 2'!N247</f>
        <v>0</v>
      </c>
      <c r="O15" s="57">
        <f>+'CALLE 2'!O247</f>
        <v>0</v>
      </c>
      <c r="P15" s="57">
        <f>+'CALLE 2'!P247</f>
        <v>0</v>
      </c>
      <c r="Q15" s="57">
        <f>+'CALLE 2'!Q247</f>
        <v>0</v>
      </c>
      <c r="R15" s="57">
        <f>+'CALLE 2'!R247</f>
        <v>0</v>
      </c>
      <c r="S15" s="57">
        <f>+'CALLE 2'!S247</f>
        <v>0</v>
      </c>
      <c r="T15" s="57">
        <f t="shared" si="0"/>
        <v>24</v>
      </c>
    </row>
    <row r="16" spans="1:54" ht="30" customHeight="1" thickBot="1" x14ac:dyDescent="0.35">
      <c r="A16" s="164" t="s">
        <v>97</v>
      </c>
      <c r="B16" s="165"/>
      <c r="C16" s="65">
        <f>+'CALLE 2'!C289</f>
        <v>8</v>
      </c>
      <c r="D16" s="65">
        <f>+'CALLE 2'!D289</f>
        <v>0</v>
      </c>
      <c r="E16" s="65">
        <f>+'CALLE 2'!E289</f>
        <v>5</v>
      </c>
      <c r="F16" s="65">
        <f>+'CALLE 2'!F289</f>
        <v>2</v>
      </c>
      <c r="G16" s="65">
        <f>+'CALLE 2'!G289</f>
        <v>0</v>
      </c>
      <c r="H16" s="65">
        <f>+'CALLE 2'!H289</f>
        <v>0</v>
      </c>
      <c r="I16" s="65">
        <f>+'CALLE 2'!I289</f>
        <v>3</v>
      </c>
      <c r="J16" s="65">
        <f>+'CALLE 2'!J289</f>
        <v>0</v>
      </c>
      <c r="K16" s="65">
        <f>+'CALLE 2'!K289</f>
        <v>0</v>
      </c>
      <c r="L16" s="65">
        <f>+'CALLE 2'!L289</f>
        <v>0</v>
      </c>
      <c r="M16" s="65">
        <f>+'CALLE 2'!M289</f>
        <v>0</v>
      </c>
      <c r="N16" s="65">
        <f>+'CALLE 2'!N289</f>
        <v>0</v>
      </c>
      <c r="O16" s="65">
        <f>+'CALLE 2'!O289</f>
        <v>0</v>
      </c>
      <c r="P16" s="65">
        <f>+'CALLE 2'!P289</f>
        <v>0</v>
      </c>
      <c r="Q16" s="65">
        <f>+'CALLE 2'!Q289</f>
        <v>0</v>
      </c>
      <c r="R16" s="65">
        <f>+'CALLE 2'!R289</f>
        <v>0</v>
      </c>
      <c r="S16" s="65">
        <f>+'CALLE 2'!S289</f>
        <v>0</v>
      </c>
      <c r="T16" s="65">
        <f t="shared" si="0"/>
        <v>18</v>
      </c>
    </row>
    <row r="17" spans="1:20" ht="15" thickBot="1" x14ac:dyDescent="0.35">
      <c r="A17" s="162" t="s">
        <v>27</v>
      </c>
      <c r="B17" s="163"/>
      <c r="C17" s="67">
        <f>SUM(C10:C16)</f>
        <v>49</v>
      </c>
      <c r="D17" s="67">
        <f>SUM(D10:D16)</f>
        <v>10</v>
      </c>
      <c r="E17" s="67">
        <f>SUM(E10:E16)</f>
        <v>39</v>
      </c>
      <c r="F17" s="67">
        <f>SUM(F10:F16)</f>
        <v>2</v>
      </c>
      <c r="G17" s="67">
        <f t="shared" ref="G17:T17" si="1">SUM(G10:G16)</f>
        <v>2</v>
      </c>
      <c r="H17" s="67">
        <f>SUM(H10:H16)</f>
        <v>0</v>
      </c>
      <c r="I17" s="67">
        <f t="shared" si="1"/>
        <v>18</v>
      </c>
      <c r="J17" s="67">
        <f t="shared" si="1"/>
        <v>0</v>
      </c>
      <c r="K17" s="67">
        <f t="shared" si="1"/>
        <v>0</v>
      </c>
      <c r="L17" s="67">
        <f t="shared" si="1"/>
        <v>0</v>
      </c>
      <c r="M17" s="67">
        <f t="shared" si="1"/>
        <v>0</v>
      </c>
      <c r="N17" s="67">
        <f t="shared" si="1"/>
        <v>0</v>
      </c>
      <c r="O17" s="67">
        <f t="shared" si="1"/>
        <v>0</v>
      </c>
      <c r="P17" s="67">
        <f t="shared" si="1"/>
        <v>0</v>
      </c>
      <c r="Q17" s="67">
        <f t="shared" si="1"/>
        <v>0</v>
      </c>
      <c r="R17" s="67">
        <f t="shared" si="1"/>
        <v>0</v>
      </c>
      <c r="S17" s="67">
        <f t="shared" si="1"/>
        <v>0</v>
      </c>
      <c r="T17" s="69">
        <f t="shared" si="1"/>
        <v>120</v>
      </c>
    </row>
    <row r="18" spans="1:20" x14ac:dyDescent="0.3">
      <c r="A18" s="161" t="s">
        <v>30</v>
      </c>
      <c r="B18" s="161"/>
      <c r="C18" s="66">
        <f>+C17/7</f>
        <v>7</v>
      </c>
      <c r="D18" s="66">
        <f t="shared" ref="D18:S18" si="2">+D17/7</f>
        <v>1.4285714285714286</v>
      </c>
      <c r="E18" s="66">
        <f t="shared" si="2"/>
        <v>5.5714285714285712</v>
      </c>
      <c r="F18" s="66">
        <f t="shared" si="2"/>
        <v>0.2857142857142857</v>
      </c>
      <c r="G18" s="66">
        <f t="shared" si="2"/>
        <v>0.2857142857142857</v>
      </c>
      <c r="H18" s="66">
        <f t="shared" si="2"/>
        <v>0</v>
      </c>
      <c r="I18" s="66">
        <f t="shared" si="2"/>
        <v>2.5714285714285716</v>
      </c>
      <c r="J18" s="66">
        <f t="shared" si="2"/>
        <v>0</v>
      </c>
      <c r="K18" s="66">
        <f t="shared" si="2"/>
        <v>0</v>
      </c>
      <c r="L18" s="66">
        <f t="shared" si="2"/>
        <v>0</v>
      </c>
      <c r="M18" s="66">
        <f t="shared" si="2"/>
        <v>0</v>
      </c>
      <c r="N18" s="66">
        <f t="shared" si="2"/>
        <v>0</v>
      </c>
      <c r="O18" s="66">
        <f t="shared" si="2"/>
        <v>0</v>
      </c>
      <c r="P18" s="66">
        <f t="shared" si="2"/>
        <v>0</v>
      </c>
      <c r="Q18" s="66">
        <f t="shared" si="2"/>
        <v>0</v>
      </c>
      <c r="R18" s="66">
        <f t="shared" si="2"/>
        <v>0</v>
      </c>
      <c r="S18" s="66">
        <f t="shared" si="2"/>
        <v>0</v>
      </c>
      <c r="T18" s="66">
        <f>SUM(C18:S18)</f>
        <v>17.142857142857146</v>
      </c>
    </row>
    <row r="19" spans="1:20" x14ac:dyDescent="0.3">
      <c r="A19" s="160" t="s">
        <v>28</v>
      </c>
      <c r="B19" s="160"/>
      <c r="C19" s="68">
        <f>+C18/$T$18*100</f>
        <v>40.833333333333329</v>
      </c>
      <c r="D19" s="68">
        <f t="shared" ref="D19:S19" si="3">+D18/$T$18*100</f>
        <v>8.3333333333333321</v>
      </c>
      <c r="E19" s="68">
        <f t="shared" si="3"/>
        <v>32.499999999999993</v>
      </c>
      <c r="F19" s="68">
        <f t="shared" si="3"/>
        <v>1.6666666666666663</v>
      </c>
      <c r="G19" s="68">
        <f t="shared" si="3"/>
        <v>1.6666666666666663</v>
      </c>
      <c r="H19" s="68">
        <f t="shared" si="3"/>
        <v>0</v>
      </c>
      <c r="I19" s="68">
        <f t="shared" si="3"/>
        <v>15</v>
      </c>
      <c r="J19" s="68">
        <f t="shared" si="3"/>
        <v>0</v>
      </c>
      <c r="K19" s="68">
        <f t="shared" si="3"/>
        <v>0</v>
      </c>
      <c r="L19" s="68">
        <f t="shared" si="3"/>
        <v>0</v>
      </c>
      <c r="M19" s="68">
        <f t="shared" si="3"/>
        <v>0</v>
      </c>
      <c r="N19" s="68">
        <f t="shared" si="3"/>
        <v>0</v>
      </c>
      <c r="O19" s="68">
        <f t="shared" si="3"/>
        <v>0</v>
      </c>
      <c r="P19" s="68">
        <f t="shared" si="3"/>
        <v>0</v>
      </c>
      <c r="Q19" s="68">
        <f t="shared" si="3"/>
        <v>0</v>
      </c>
      <c r="R19" s="68">
        <f t="shared" si="3"/>
        <v>0</v>
      </c>
      <c r="S19" s="68">
        <f t="shared" si="3"/>
        <v>0</v>
      </c>
      <c r="T19" s="58">
        <f>SUM(C19:S19)</f>
        <v>100</v>
      </c>
    </row>
    <row r="31" spans="1:20" ht="30" customHeight="1" x14ac:dyDescent="0.3"/>
    <row r="32" spans="1:20" ht="30" customHeight="1" x14ac:dyDescent="0.3"/>
    <row r="33" spans="1:20" ht="30" customHeight="1" x14ac:dyDescent="0.3"/>
    <row r="34" spans="1:20" ht="30" customHeight="1" x14ac:dyDescent="0.3"/>
    <row r="35" spans="1:20" ht="30" customHeight="1" x14ac:dyDescent="0.3"/>
    <row r="36" spans="1:20" ht="30" customHeight="1" x14ac:dyDescent="0.3"/>
    <row r="37" spans="1:20" ht="30" customHeight="1" x14ac:dyDescent="0.3"/>
    <row r="40" spans="1:20" ht="17.399999999999999" x14ac:dyDescent="0.3">
      <c r="A40" s="86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</row>
    <row r="41" spans="1:20" x14ac:dyDescent="0.3"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</row>
    <row r="42" spans="1:20" x14ac:dyDescent="0.3">
      <c r="A42" s="71"/>
      <c r="B42" s="71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1"/>
      <c r="O42" s="70"/>
      <c r="P42" s="70"/>
      <c r="Q42" s="70"/>
      <c r="R42" s="70"/>
      <c r="S42" s="70"/>
      <c r="T42" s="70"/>
    </row>
    <row r="43" spans="1:20" x14ac:dyDescent="0.3">
      <c r="A43" s="71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1"/>
      <c r="O43" s="70"/>
      <c r="P43" s="70"/>
      <c r="Q43" s="70"/>
      <c r="R43" s="70"/>
      <c r="S43" s="70"/>
      <c r="T43" s="70"/>
    </row>
    <row r="44" spans="1:20" x14ac:dyDescent="0.3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1"/>
      <c r="O44" s="70"/>
      <c r="P44" s="70"/>
      <c r="Q44" s="70"/>
      <c r="R44" s="70"/>
      <c r="S44" s="70"/>
      <c r="T44" s="70"/>
    </row>
    <row r="46" spans="1:20" x14ac:dyDescent="0.3">
      <c r="A46" s="88"/>
      <c r="B46" s="88"/>
      <c r="C46" s="89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76"/>
    </row>
    <row r="47" spans="1:20" x14ac:dyDescent="0.3">
      <c r="A47" s="88"/>
      <c r="C47" s="89"/>
      <c r="D47" s="76"/>
      <c r="E47" s="77"/>
      <c r="F47" s="77"/>
      <c r="G47" s="76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</row>
    <row r="48" spans="1:20" x14ac:dyDescent="0.3">
      <c r="A48" s="84"/>
      <c r="B48" s="84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</row>
    <row r="49" spans="1:20" x14ac:dyDescent="0.3">
      <c r="A49" s="84"/>
      <c r="B49" s="84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</row>
    <row r="50" spans="1:20" x14ac:dyDescent="0.3">
      <c r="A50" s="84"/>
      <c r="B50" s="84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</row>
    <row r="51" spans="1:20" x14ac:dyDescent="0.3">
      <c r="A51" s="84"/>
      <c r="B51" s="84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</row>
    <row r="52" spans="1:20" x14ac:dyDescent="0.3">
      <c r="A52" s="84"/>
      <c r="B52" s="84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</row>
    <row r="53" spans="1:20" x14ac:dyDescent="0.3">
      <c r="A53" s="84"/>
      <c r="B53" s="84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</row>
    <row r="54" spans="1:20" x14ac:dyDescent="0.3">
      <c r="A54" s="84"/>
      <c r="B54" s="84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</row>
    <row r="55" spans="1:20" x14ac:dyDescent="0.3">
      <c r="A55" s="85"/>
      <c r="B55" s="85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</row>
    <row r="56" spans="1:20" x14ac:dyDescent="0.3">
      <c r="A56" s="85"/>
      <c r="B56" s="85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</row>
    <row r="57" spans="1:20" x14ac:dyDescent="0.3">
      <c r="A57" s="81"/>
      <c r="B57" s="81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3"/>
    </row>
  </sheetData>
  <mergeCells count="19">
    <mergeCell ref="A14:B14"/>
    <mergeCell ref="A13:B13"/>
    <mergeCell ref="A12:B12"/>
    <mergeCell ref="A11:B11"/>
    <mergeCell ref="A10:B10"/>
    <mergeCell ref="A19:B19"/>
    <mergeCell ref="A18:B18"/>
    <mergeCell ref="A17:B17"/>
    <mergeCell ref="A16:B16"/>
    <mergeCell ref="A15:B15"/>
    <mergeCell ref="I8:K8"/>
    <mergeCell ref="L8:O8"/>
    <mergeCell ref="P8:S8"/>
    <mergeCell ref="T8:T9"/>
    <mergeCell ref="A1:T1"/>
    <mergeCell ref="A8:B9"/>
    <mergeCell ref="C8:C9"/>
    <mergeCell ref="D8:F8"/>
    <mergeCell ref="G8:H8"/>
  </mergeCells>
  <printOptions horizontalCentered="1"/>
  <pageMargins left="0.39370078740157483" right="0.39370078740157483" top="0.98425196850393704" bottom="0.74803149606299213" header="0.31496062992125984" footer="0.31496062992125984"/>
  <pageSetup paperSize="9" scale="59" fitToHeight="0" orientation="landscape" r:id="rId1"/>
  <ignoredErrors>
    <ignoredError sqref="T17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C4AFB-19A3-4504-90F0-32529602133B}">
  <dimension ref="A1:AC292"/>
  <sheetViews>
    <sheetView view="pageBreakPreview" topLeftCell="A187" zoomScaleNormal="100" zoomScaleSheetLayoutView="100" workbookViewId="0">
      <selection activeCell="O268" sqref="O268"/>
    </sheetView>
  </sheetViews>
  <sheetFormatPr baseColWidth="10" defaultRowHeight="14.4" x14ac:dyDescent="0.3"/>
  <cols>
    <col min="1" max="1" width="1.5546875" customWidth="1"/>
    <col min="2" max="2" width="8.6640625" customWidth="1"/>
    <col min="3" max="3" width="12.109375" customWidth="1"/>
    <col min="4" max="4" width="12" customWidth="1"/>
    <col min="5" max="15" width="9.6640625" customWidth="1"/>
    <col min="16" max="16" width="13.44140625" customWidth="1"/>
    <col min="17" max="19" width="9.6640625" customWidth="1"/>
    <col min="20" max="21" width="8.6640625" customWidth="1"/>
    <col min="24" max="24" width="13.44140625" customWidth="1"/>
    <col min="25" max="27" width="9.6640625" customWidth="1"/>
    <col min="28" max="29" width="8.6640625" customWidth="1"/>
    <col min="257" max="257" width="1.5546875" customWidth="1"/>
    <col min="258" max="258" width="8.6640625" customWidth="1"/>
    <col min="259" max="259" width="12.109375" customWidth="1"/>
    <col min="260" max="260" width="12" customWidth="1"/>
    <col min="261" max="271" width="9.6640625" customWidth="1"/>
    <col min="272" max="272" width="13.44140625" customWidth="1"/>
    <col min="273" max="275" width="9.6640625" customWidth="1"/>
    <col min="276" max="277" width="8.6640625" customWidth="1"/>
    <col min="513" max="513" width="1.5546875" customWidth="1"/>
    <col min="514" max="514" width="8.6640625" customWidth="1"/>
    <col min="515" max="515" width="12.109375" customWidth="1"/>
    <col min="516" max="516" width="12" customWidth="1"/>
    <col min="517" max="527" width="9.6640625" customWidth="1"/>
    <col min="528" max="528" width="13.44140625" customWidth="1"/>
    <col min="529" max="531" width="9.6640625" customWidth="1"/>
    <col min="532" max="533" width="8.6640625" customWidth="1"/>
    <col min="769" max="769" width="1.5546875" customWidth="1"/>
    <col min="770" max="770" width="8.6640625" customWidth="1"/>
    <col min="771" max="771" width="12.109375" customWidth="1"/>
    <col min="772" max="772" width="12" customWidth="1"/>
    <col min="773" max="783" width="9.6640625" customWidth="1"/>
    <col min="784" max="784" width="13.44140625" customWidth="1"/>
    <col min="785" max="787" width="9.6640625" customWidth="1"/>
    <col min="788" max="789" width="8.6640625" customWidth="1"/>
    <col min="1025" max="1025" width="1.5546875" customWidth="1"/>
    <col min="1026" max="1026" width="8.6640625" customWidth="1"/>
    <col min="1027" max="1027" width="12.109375" customWidth="1"/>
    <col min="1028" max="1028" width="12" customWidth="1"/>
    <col min="1029" max="1039" width="9.6640625" customWidth="1"/>
    <col min="1040" max="1040" width="13.44140625" customWidth="1"/>
    <col min="1041" max="1043" width="9.6640625" customWidth="1"/>
    <col min="1044" max="1045" width="8.6640625" customWidth="1"/>
    <col min="1281" max="1281" width="1.5546875" customWidth="1"/>
    <col min="1282" max="1282" width="8.6640625" customWidth="1"/>
    <col min="1283" max="1283" width="12.109375" customWidth="1"/>
    <col min="1284" max="1284" width="12" customWidth="1"/>
    <col min="1285" max="1295" width="9.6640625" customWidth="1"/>
    <col min="1296" max="1296" width="13.44140625" customWidth="1"/>
    <col min="1297" max="1299" width="9.6640625" customWidth="1"/>
    <col min="1300" max="1301" width="8.6640625" customWidth="1"/>
    <col min="1537" max="1537" width="1.5546875" customWidth="1"/>
    <col min="1538" max="1538" width="8.6640625" customWidth="1"/>
    <col min="1539" max="1539" width="12.109375" customWidth="1"/>
    <col min="1540" max="1540" width="12" customWidth="1"/>
    <col min="1541" max="1551" width="9.6640625" customWidth="1"/>
    <col min="1552" max="1552" width="13.44140625" customWidth="1"/>
    <col min="1553" max="1555" width="9.6640625" customWidth="1"/>
    <col min="1556" max="1557" width="8.6640625" customWidth="1"/>
    <col min="1793" max="1793" width="1.5546875" customWidth="1"/>
    <col min="1794" max="1794" width="8.6640625" customWidth="1"/>
    <col min="1795" max="1795" width="12.109375" customWidth="1"/>
    <col min="1796" max="1796" width="12" customWidth="1"/>
    <col min="1797" max="1807" width="9.6640625" customWidth="1"/>
    <col min="1808" max="1808" width="13.44140625" customWidth="1"/>
    <col min="1809" max="1811" width="9.6640625" customWidth="1"/>
    <col min="1812" max="1813" width="8.6640625" customWidth="1"/>
    <col min="2049" max="2049" width="1.5546875" customWidth="1"/>
    <col min="2050" max="2050" width="8.6640625" customWidth="1"/>
    <col min="2051" max="2051" width="12.109375" customWidth="1"/>
    <col min="2052" max="2052" width="12" customWidth="1"/>
    <col min="2053" max="2063" width="9.6640625" customWidth="1"/>
    <col min="2064" max="2064" width="13.44140625" customWidth="1"/>
    <col min="2065" max="2067" width="9.6640625" customWidth="1"/>
    <col min="2068" max="2069" width="8.6640625" customWidth="1"/>
    <col min="2305" max="2305" width="1.5546875" customWidth="1"/>
    <col min="2306" max="2306" width="8.6640625" customWidth="1"/>
    <col min="2307" max="2307" width="12.109375" customWidth="1"/>
    <col min="2308" max="2308" width="12" customWidth="1"/>
    <col min="2309" max="2319" width="9.6640625" customWidth="1"/>
    <col min="2320" max="2320" width="13.44140625" customWidth="1"/>
    <col min="2321" max="2323" width="9.6640625" customWidth="1"/>
    <col min="2324" max="2325" width="8.6640625" customWidth="1"/>
    <col min="2561" max="2561" width="1.5546875" customWidth="1"/>
    <col min="2562" max="2562" width="8.6640625" customWidth="1"/>
    <col min="2563" max="2563" width="12.109375" customWidth="1"/>
    <col min="2564" max="2564" width="12" customWidth="1"/>
    <col min="2565" max="2575" width="9.6640625" customWidth="1"/>
    <col min="2576" max="2576" width="13.44140625" customWidth="1"/>
    <col min="2577" max="2579" width="9.6640625" customWidth="1"/>
    <col min="2580" max="2581" width="8.6640625" customWidth="1"/>
    <col min="2817" max="2817" width="1.5546875" customWidth="1"/>
    <col min="2818" max="2818" width="8.6640625" customWidth="1"/>
    <col min="2819" max="2819" width="12.109375" customWidth="1"/>
    <col min="2820" max="2820" width="12" customWidth="1"/>
    <col min="2821" max="2831" width="9.6640625" customWidth="1"/>
    <col min="2832" max="2832" width="13.44140625" customWidth="1"/>
    <col min="2833" max="2835" width="9.6640625" customWidth="1"/>
    <col min="2836" max="2837" width="8.6640625" customWidth="1"/>
    <col min="3073" max="3073" width="1.5546875" customWidth="1"/>
    <col min="3074" max="3074" width="8.6640625" customWidth="1"/>
    <col min="3075" max="3075" width="12.109375" customWidth="1"/>
    <col min="3076" max="3076" width="12" customWidth="1"/>
    <col min="3077" max="3087" width="9.6640625" customWidth="1"/>
    <col min="3088" max="3088" width="13.44140625" customWidth="1"/>
    <col min="3089" max="3091" width="9.6640625" customWidth="1"/>
    <col min="3092" max="3093" width="8.6640625" customWidth="1"/>
    <col min="3329" max="3329" width="1.5546875" customWidth="1"/>
    <col min="3330" max="3330" width="8.6640625" customWidth="1"/>
    <col min="3331" max="3331" width="12.109375" customWidth="1"/>
    <col min="3332" max="3332" width="12" customWidth="1"/>
    <col min="3333" max="3343" width="9.6640625" customWidth="1"/>
    <col min="3344" max="3344" width="13.44140625" customWidth="1"/>
    <col min="3345" max="3347" width="9.6640625" customWidth="1"/>
    <col min="3348" max="3349" width="8.6640625" customWidth="1"/>
    <col min="3585" max="3585" width="1.5546875" customWidth="1"/>
    <col min="3586" max="3586" width="8.6640625" customWidth="1"/>
    <col min="3587" max="3587" width="12.109375" customWidth="1"/>
    <col min="3588" max="3588" width="12" customWidth="1"/>
    <col min="3589" max="3599" width="9.6640625" customWidth="1"/>
    <col min="3600" max="3600" width="13.44140625" customWidth="1"/>
    <col min="3601" max="3603" width="9.6640625" customWidth="1"/>
    <col min="3604" max="3605" width="8.6640625" customWidth="1"/>
    <col min="3841" max="3841" width="1.5546875" customWidth="1"/>
    <col min="3842" max="3842" width="8.6640625" customWidth="1"/>
    <col min="3843" max="3843" width="12.109375" customWidth="1"/>
    <col min="3844" max="3844" width="12" customWidth="1"/>
    <col min="3845" max="3855" width="9.6640625" customWidth="1"/>
    <col min="3856" max="3856" width="13.44140625" customWidth="1"/>
    <col min="3857" max="3859" width="9.6640625" customWidth="1"/>
    <col min="3860" max="3861" width="8.6640625" customWidth="1"/>
    <col min="4097" max="4097" width="1.5546875" customWidth="1"/>
    <col min="4098" max="4098" width="8.6640625" customWidth="1"/>
    <col min="4099" max="4099" width="12.109375" customWidth="1"/>
    <col min="4100" max="4100" width="12" customWidth="1"/>
    <col min="4101" max="4111" width="9.6640625" customWidth="1"/>
    <col min="4112" max="4112" width="13.44140625" customWidth="1"/>
    <col min="4113" max="4115" width="9.6640625" customWidth="1"/>
    <col min="4116" max="4117" width="8.6640625" customWidth="1"/>
    <col min="4353" max="4353" width="1.5546875" customWidth="1"/>
    <col min="4354" max="4354" width="8.6640625" customWidth="1"/>
    <col min="4355" max="4355" width="12.109375" customWidth="1"/>
    <col min="4356" max="4356" width="12" customWidth="1"/>
    <col min="4357" max="4367" width="9.6640625" customWidth="1"/>
    <col min="4368" max="4368" width="13.44140625" customWidth="1"/>
    <col min="4369" max="4371" width="9.6640625" customWidth="1"/>
    <col min="4372" max="4373" width="8.6640625" customWidth="1"/>
    <col min="4609" max="4609" width="1.5546875" customWidth="1"/>
    <col min="4610" max="4610" width="8.6640625" customWidth="1"/>
    <col min="4611" max="4611" width="12.109375" customWidth="1"/>
    <col min="4612" max="4612" width="12" customWidth="1"/>
    <col min="4613" max="4623" width="9.6640625" customWidth="1"/>
    <col min="4624" max="4624" width="13.44140625" customWidth="1"/>
    <col min="4625" max="4627" width="9.6640625" customWidth="1"/>
    <col min="4628" max="4629" width="8.6640625" customWidth="1"/>
    <col min="4865" max="4865" width="1.5546875" customWidth="1"/>
    <col min="4866" max="4866" width="8.6640625" customWidth="1"/>
    <col min="4867" max="4867" width="12.109375" customWidth="1"/>
    <col min="4868" max="4868" width="12" customWidth="1"/>
    <col min="4869" max="4879" width="9.6640625" customWidth="1"/>
    <col min="4880" max="4880" width="13.44140625" customWidth="1"/>
    <col min="4881" max="4883" width="9.6640625" customWidth="1"/>
    <col min="4884" max="4885" width="8.6640625" customWidth="1"/>
    <col min="5121" max="5121" width="1.5546875" customWidth="1"/>
    <col min="5122" max="5122" width="8.6640625" customWidth="1"/>
    <col min="5123" max="5123" width="12.109375" customWidth="1"/>
    <col min="5124" max="5124" width="12" customWidth="1"/>
    <col min="5125" max="5135" width="9.6640625" customWidth="1"/>
    <col min="5136" max="5136" width="13.44140625" customWidth="1"/>
    <col min="5137" max="5139" width="9.6640625" customWidth="1"/>
    <col min="5140" max="5141" width="8.6640625" customWidth="1"/>
    <col min="5377" max="5377" width="1.5546875" customWidth="1"/>
    <col min="5378" max="5378" width="8.6640625" customWidth="1"/>
    <col min="5379" max="5379" width="12.109375" customWidth="1"/>
    <col min="5380" max="5380" width="12" customWidth="1"/>
    <col min="5381" max="5391" width="9.6640625" customWidth="1"/>
    <col min="5392" max="5392" width="13.44140625" customWidth="1"/>
    <col min="5393" max="5395" width="9.6640625" customWidth="1"/>
    <col min="5396" max="5397" width="8.6640625" customWidth="1"/>
    <col min="5633" max="5633" width="1.5546875" customWidth="1"/>
    <col min="5634" max="5634" width="8.6640625" customWidth="1"/>
    <col min="5635" max="5635" width="12.109375" customWidth="1"/>
    <col min="5636" max="5636" width="12" customWidth="1"/>
    <col min="5637" max="5647" width="9.6640625" customWidth="1"/>
    <col min="5648" max="5648" width="13.44140625" customWidth="1"/>
    <col min="5649" max="5651" width="9.6640625" customWidth="1"/>
    <col min="5652" max="5653" width="8.6640625" customWidth="1"/>
    <col min="5889" max="5889" width="1.5546875" customWidth="1"/>
    <col min="5890" max="5890" width="8.6640625" customWidth="1"/>
    <col min="5891" max="5891" width="12.109375" customWidth="1"/>
    <col min="5892" max="5892" width="12" customWidth="1"/>
    <col min="5893" max="5903" width="9.6640625" customWidth="1"/>
    <col min="5904" max="5904" width="13.44140625" customWidth="1"/>
    <col min="5905" max="5907" width="9.6640625" customWidth="1"/>
    <col min="5908" max="5909" width="8.6640625" customWidth="1"/>
    <col min="6145" max="6145" width="1.5546875" customWidth="1"/>
    <col min="6146" max="6146" width="8.6640625" customWidth="1"/>
    <col min="6147" max="6147" width="12.109375" customWidth="1"/>
    <col min="6148" max="6148" width="12" customWidth="1"/>
    <col min="6149" max="6159" width="9.6640625" customWidth="1"/>
    <col min="6160" max="6160" width="13.44140625" customWidth="1"/>
    <col min="6161" max="6163" width="9.6640625" customWidth="1"/>
    <col min="6164" max="6165" width="8.6640625" customWidth="1"/>
    <col min="6401" max="6401" width="1.5546875" customWidth="1"/>
    <col min="6402" max="6402" width="8.6640625" customWidth="1"/>
    <col min="6403" max="6403" width="12.109375" customWidth="1"/>
    <col min="6404" max="6404" width="12" customWidth="1"/>
    <col min="6405" max="6415" width="9.6640625" customWidth="1"/>
    <col min="6416" max="6416" width="13.44140625" customWidth="1"/>
    <col min="6417" max="6419" width="9.6640625" customWidth="1"/>
    <col min="6420" max="6421" width="8.6640625" customWidth="1"/>
    <col min="6657" max="6657" width="1.5546875" customWidth="1"/>
    <col min="6658" max="6658" width="8.6640625" customWidth="1"/>
    <col min="6659" max="6659" width="12.109375" customWidth="1"/>
    <col min="6660" max="6660" width="12" customWidth="1"/>
    <col min="6661" max="6671" width="9.6640625" customWidth="1"/>
    <col min="6672" max="6672" width="13.44140625" customWidth="1"/>
    <col min="6673" max="6675" width="9.6640625" customWidth="1"/>
    <col min="6676" max="6677" width="8.6640625" customWidth="1"/>
    <col min="6913" max="6913" width="1.5546875" customWidth="1"/>
    <col min="6914" max="6914" width="8.6640625" customWidth="1"/>
    <col min="6915" max="6915" width="12.109375" customWidth="1"/>
    <col min="6916" max="6916" width="12" customWidth="1"/>
    <col min="6917" max="6927" width="9.6640625" customWidth="1"/>
    <col min="6928" max="6928" width="13.44140625" customWidth="1"/>
    <col min="6929" max="6931" width="9.6640625" customWidth="1"/>
    <col min="6932" max="6933" width="8.6640625" customWidth="1"/>
    <col min="7169" max="7169" width="1.5546875" customWidth="1"/>
    <col min="7170" max="7170" width="8.6640625" customWidth="1"/>
    <col min="7171" max="7171" width="12.109375" customWidth="1"/>
    <col min="7172" max="7172" width="12" customWidth="1"/>
    <col min="7173" max="7183" width="9.6640625" customWidth="1"/>
    <col min="7184" max="7184" width="13.44140625" customWidth="1"/>
    <col min="7185" max="7187" width="9.6640625" customWidth="1"/>
    <col min="7188" max="7189" width="8.6640625" customWidth="1"/>
    <col min="7425" max="7425" width="1.5546875" customWidth="1"/>
    <col min="7426" max="7426" width="8.6640625" customWidth="1"/>
    <col min="7427" max="7427" width="12.109375" customWidth="1"/>
    <col min="7428" max="7428" width="12" customWidth="1"/>
    <col min="7429" max="7439" width="9.6640625" customWidth="1"/>
    <col min="7440" max="7440" width="13.44140625" customWidth="1"/>
    <col min="7441" max="7443" width="9.6640625" customWidth="1"/>
    <col min="7444" max="7445" width="8.6640625" customWidth="1"/>
    <col min="7681" max="7681" width="1.5546875" customWidth="1"/>
    <col min="7682" max="7682" width="8.6640625" customWidth="1"/>
    <col min="7683" max="7683" width="12.109375" customWidth="1"/>
    <col min="7684" max="7684" width="12" customWidth="1"/>
    <col min="7685" max="7695" width="9.6640625" customWidth="1"/>
    <col min="7696" max="7696" width="13.44140625" customWidth="1"/>
    <col min="7697" max="7699" width="9.6640625" customWidth="1"/>
    <col min="7700" max="7701" width="8.6640625" customWidth="1"/>
    <col min="7937" max="7937" width="1.5546875" customWidth="1"/>
    <col min="7938" max="7938" width="8.6640625" customWidth="1"/>
    <col min="7939" max="7939" width="12.109375" customWidth="1"/>
    <col min="7940" max="7940" width="12" customWidth="1"/>
    <col min="7941" max="7951" width="9.6640625" customWidth="1"/>
    <col min="7952" max="7952" width="13.44140625" customWidth="1"/>
    <col min="7953" max="7955" width="9.6640625" customWidth="1"/>
    <col min="7956" max="7957" width="8.6640625" customWidth="1"/>
    <col min="8193" max="8193" width="1.5546875" customWidth="1"/>
    <col min="8194" max="8194" width="8.6640625" customWidth="1"/>
    <col min="8195" max="8195" width="12.109375" customWidth="1"/>
    <col min="8196" max="8196" width="12" customWidth="1"/>
    <col min="8197" max="8207" width="9.6640625" customWidth="1"/>
    <col min="8208" max="8208" width="13.44140625" customWidth="1"/>
    <col min="8209" max="8211" width="9.6640625" customWidth="1"/>
    <col min="8212" max="8213" width="8.6640625" customWidth="1"/>
    <col min="8449" max="8449" width="1.5546875" customWidth="1"/>
    <col min="8450" max="8450" width="8.6640625" customWidth="1"/>
    <col min="8451" max="8451" width="12.109375" customWidth="1"/>
    <col min="8452" max="8452" width="12" customWidth="1"/>
    <col min="8453" max="8463" width="9.6640625" customWidth="1"/>
    <col min="8464" max="8464" width="13.44140625" customWidth="1"/>
    <col min="8465" max="8467" width="9.6640625" customWidth="1"/>
    <col min="8468" max="8469" width="8.6640625" customWidth="1"/>
    <col min="8705" max="8705" width="1.5546875" customWidth="1"/>
    <col min="8706" max="8706" width="8.6640625" customWidth="1"/>
    <col min="8707" max="8707" width="12.109375" customWidth="1"/>
    <col min="8708" max="8708" width="12" customWidth="1"/>
    <col min="8709" max="8719" width="9.6640625" customWidth="1"/>
    <col min="8720" max="8720" width="13.44140625" customWidth="1"/>
    <col min="8721" max="8723" width="9.6640625" customWidth="1"/>
    <col min="8724" max="8725" width="8.6640625" customWidth="1"/>
    <col min="8961" max="8961" width="1.5546875" customWidth="1"/>
    <col min="8962" max="8962" width="8.6640625" customWidth="1"/>
    <col min="8963" max="8963" width="12.109375" customWidth="1"/>
    <col min="8964" max="8964" width="12" customWidth="1"/>
    <col min="8965" max="8975" width="9.6640625" customWidth="1"/>
    <col min="8976" max="8976" width="13.44140625" customWidth="1"/>
    <col min="8977" max="8979" width="9.6640625" customWidth="1"/>
    <col min="8980" max="8981" width="8.6640625" customWidth="1"/>
    <col min="9217" max="9217" width="1.5546875" customWidth="1"/>
    <col min="9218" max="9218" width="8.6640625" customWidth="1"/>
    <col min="9219" max="9219" width="12.109375" customWidth="1"/>
    <col min="9220" max="9220" width="12" customWidth="1"/>
    <col min="9221" max="9231" width="9.6640625" customWidth="1"/>
    <col min="9232" max="9232" width="13.44140625" customWidth="1"/>
    <col min="9233" max="9235" width="9.6640625" customWidth="1"/>
    <col min="9236" max="9237" width="8.6640625" customWidth="1"/>
    <col min="9473" max="9473" width="1.5546875" customWidth="1"/>
    <col min="9474" max="9474" width="8.6640625" customWidth="1"/>
    <col min="9475" max="9475" width="12.109375" customWidth="1"/>
    <col min="9476" max="9476" width="12" customWidth="1"/>
    <col min="9477" max="9487" width="9.6640625" customWidth="1"/>
    <col min="9488" max="9488" width="13.44140625" customWidth="1"/>
    <col min="9489" max="9491" width="9.6640625" customWidth="1"/>
    <col min="9492" max="9493" width="8.6640625" customWidth="1"/>
    <col min="9729" max="9729" width="1.5546875" customWidth="1"/>
    <col min="9730" max="9730" width="8.6640625" customWidth="1"/>
    <col min="9731" max="9731" width="12.109375" customWidth="1"/>
    <col min="9732" max="9732" width="12" customWidth="1"/>
    <col min="9733" max="9743" width="9.6640625" customWidth="1"/>
    <col min="9744" max="9744" width="13.44140625" customWidth="1"/>
    <col min="9745" max="9747" width="9.6640625" customWidth="1"/>
    <col min="9748" max="9749" width="8.6640625" customWidth="1"/>
    <col min="9985" max="9985" width="1.5546875" customWidth="1"/>
    <col min="9986" max="9986" width="8.6640625" customWidth="1"/>
    <col min="9987" max="9987" width="12.109375" customWidth="1"/>
    <col min="9988" max="9988" width="12" customWidth="1"/>
    <col min="9989" max="9999" width="9.6640625" customWidth="1"/>
    <col min="10000" max="10000" width="13.44140625" customWidth="1"/>
    <col min="10001" max="10003" width="9.6640625" customWidth="1"/>
    <col min="10004" max="10005" width="8.6640625" customWidth="1"/>
    <col min="10241" max="10241" width="1.5546875" customWidth="1"/>
    <col min="10242" max="10242" width="8.6640625" customWidth="1"/>
    <col min="10243" max="10243" width="12.109375" customWidth="1"/>
    <col min="10244" max="10244" width="12" customWidth="1"/>
    <col min="10245" max="10255" width="9.6640625" customWidth="1"/>
    <col min="10256" max="10256" width="13.44140625" customWidth="1"/>
    <col min="10257" max="10259" width="9.6640625" customWidth="1"/>
    <col min="10260" max="10261" width="8.6640625" customWidth="1"/>
    <col min="10497" max="10497" width="1.5546875" customWidth="1"/>
    <col min="10498" max="10498" width="8.6640625" customWidth="1"/>
    <col min="10499" max="10499" width="12.109375" customWidth="1"/>
    <col min="10500" max="10500" width="12" customWidth="1"/>
    <col min="10501" max="10511" width="9.6640625" customWidth="1"/>
    <col min="10512" max="10512" width="13.44140625" customWidth="1"/>
    <col min="10513" max="10515" width="9.6640625" customWidth="1"/>
    <col min="10516" max="10517" width="8.6640625" customWidth="1"/>
    <col min="10753" max="10753" width="1.5546875" customWidth="1"/>
    <col min="10754" max="10754" width="8.6640625" customWidth="1"/>
    <col min="10755" max="10755" width="12.109375" customWidth="1"/>
    <col min="10756" max="10756" width="12" customWidth="1"/>
    <col min="10757" max="10767" width="9.6640625" customWidth="1"/>
    <col min="10768" max="10768" width="13.44140625" customWidth="1"/>
    <col min="10769" max="10771" width="9.6640625" customWidth="1"/>
    <col min="10772" max="10773" width="8.6640625" customWidth="1"/>
    <col min="11009" max="11009" width="1.5546875" customWidth="1"/>
    <col min="11010" max="11010" width="8.6640625" customWidth="1"/>
    <col min="11011" max="11011" width="12.109375" customWidth="1"/>
    <col min="11012" max="11012" width="12" customWidth="1"/>
    <col min="11013" max="11023" width="9.6640625" customWidth="1"/>
    <col min="11024" max="11024" width="13.44140625" customWidth="1"/>
    <col min="11025" max="11027" width="9.6640625" customWidth="1"/>
    <col min="11028" max="11029" width="8.6640625" customWidth="1"/>
    <col min="11265" max="11265" width="1.5546875" customWidth="1"/>
    <col min="11266" max="11266" width="8.6640625" customWidth="1"/>
    <col min="11267" max="11267" width="12.109375" customWidth="1"/>
    <col min="11268" max="11268" width="12" customWidth="1"/>
    <col min="11269" max="11279" width="9.6640625" customWidth="1"/>
    <col min="11280" max="11280" width="13.44140625" customWidth="1"/>
    <col min="11281" max="11283" width="9.6640625" customWidth="1"/>
    <col min="11284" max="11285" width="8.6640625" customWidth="1"/>
    <col min="11521" max="11521" width="1.5546875" customWidth="1"/>
    <col min="11522" max="11522" width="8.6640625" customWidth="1"/>
    <col min="11523" max="11523" width="12.109375" customWidth="1"/>
    <col min="11524" max="11524" width="12" customWidth="1"/>
    <col min="11525" max="11535" width="9.6640625" customWidth="1"/>
    <col min="11536" max="11536" width="13.44140625" customWidth="1"/>
    <col min="11537" max="11539" width="9.6640625" customWidth="1"/>
    <col min="11540" max="11541" width="8.6640625" customWidth="1"/>
    <col min="11777" max="11777" width="1.5546875" customWidth="1"/>
    <col min="11778" max="11778" width="8.6640625" customWidth="1"/>
    <col min="11779" max="11779" width="12.109375" customWidth="1"/>
    <col min="11780" max="11780" width="12" customWidth="1"/>
    <col min="11781" max="11791" width="9.6640625" customWidth="1"/>
    <col min="11792" max="11792" width="13.44140625" customWidth="1"/>
    <col min="11793" max="11795" width="9.6640625" customWidth="1"/>
    <col min="11796" max="11797" width="8.6640625" customWidth="1"/>
    <col min="12033" max="12033" width="1.5546875" customWidth="1"/>
    <col min="12034" max="12034" width="8.6640625" customWidth="1"/>
    <col min="12035" max="12035" width="12.109375" customWidth="1"/>
    <col min="12036" max="12036" width="12" customWidth="1"/>
    <col min="12037" max="12047" width="9.6640625" customWidth="1"/>
    <col min="12048" max="12048" width="13.44140625" customWidth="1"/>
    <col min="12049" max="12051" width="9.6640625" customWidth="1"/>
    <col min="12052" max="12053" width="8.6640625" customWidth="1"/>
    <col min="12289" max="12289" width="1.5546875" customWidth="1"/>
    <col min="12290" max="12290" width="8.6640625" customWidth="1"/>
    <col min="12291" max="12291" width="12.109375" customWidth="1"/>
    <col min="12292" max="12292" width="12" customWidth="1"/>
    <col min="12293" max="12303" width="9.6640625" customWidth="1"/>
    <col min="12304" max="12304" width="13.44140625" customWidth="1"/>
    <col min="12305" max="12307" width="9.6640625" customWidth="1"/>
    <col min="12308" max="12309" width="8.6640625" customWidth="1"/>
    <col min="12545" max="12545" width="1.5546875" customWidth="1"/>
    <col min="12546" max="12546" width="8.6640625" customWidth="1"/>
    <col min="12547" max="12547" width="12.109375" customWidth="1"/>
    <col min="12548" max="12548" width="12" customWidth="1"/>
    <col min="12549" max="12559" width="9.6640625" customWidth="1"/>
    <col min="12560" max="12560" width="13.44140625" customWidth="1"/>
    <col min="12561" max="12563" width="9.6640625" customWidth="1"/>
    <col min="12564" max="12565" width="8.6640625" customWidth="1"/>
    <col min="12801" max="12801" width="1.5546875" customWidth="1"/>
    <col min="12802" max="12802" width="8.6640625" customWidth="1"/>
    <col min="12803" max="12803" width="12.109375" customWidth="1"/>
    <col min="12804" max="12804" width="12" customWidth="1"/>
    <col min="12805" max="12815" width="9.6640625" customWidth="1"/>
    <col min="12816" max="12816" width="13.44140625" customWidth="1"/>
    <col min="12817" max="12819" width="9.6640625" customWidth="1"/>
    <col min="12820" max="12821" width="8.6640625" customWidth="1"/>
    <col min="13057" max="13057" width="1.5546875" customWidth="1"/>
    <col min="13058" max="13058" width="8.6640625" customWidth="1"/>
    <col min="13059" max="13059" width="12.109375" customWidth="1"/>
    <col min="13060" max="13060" width="12" customWidth="1"/>
    <col min="13061" max="13071" width="9.6640625" customWidth="1"/>
    <col min="13072" max="13072" width="13.44140625" customWidth="1"/>
    <col min="13073" max="13075" width="9.6640625" customWidth="1"/>
    <col min="13076" max="13077" width="8.6640625" customWidth="1"/>
    <col min="13313" max="13313" width="1.5546875" customWidth="1"/>
    <col min="13314" max="13314" width="8.6640625" customWidth="1"/>
    <col min="13315" max="13315" width="12.109375" customWidth="1"/>
    <col min="13316" max="13316" width="12" customWidth="1"/>
    <col min="13317" max="13327" width="9.6640625" customWidth="1"/>
    <col min="13328" max="13328" width="13.44140625" customWidth="1"/>
    <col min="13329" max="13331" width="9.6640625" customWidth="1"/>
    <col min="13332" max="13333" width="8.6640625" customWidth="1"/>
    <col min="13569" max="13569" width="1.5546875" customWidth="1"/>
    <col min="13570" max="13570" width="8.6640625" customWidth="1"/>
    <col min="13571" max="13571" width="12.109375" customWidth="1"/>
    <col min="13572" max="13572" width="12" customWidth="1"/>
    <col min="13573" max="13583" width="9.6640625" customWidth="1"/>
    <col min="13584" max="13584" width="13.44140625" customWidth="1"/>
    <col min="13585" max="13587" width="9.6640625" customWidth="1"/>
    <col min="13588" max="13589" width="8.6640625" customWidth="1"/>
    <col min="13825" max="13825" width="1.5546875" customWidth="1"/>
    <col min="13826" max="13826" width="8.6640625" customWidth="1"/>
    <col min="13827" max="13827" width="12.109375" customWidth="1"/>
    <col min="13828" max="13828" width="12" customWidth="1"/>
    <col min="13829" max="13839" width="9.6640625" customWidth="1"/>
    <col min="13840" max="13840" width="13.44140625" customWidth="1"/>
    <col min="13841" max="13843" width="9.6640625" customWidth="1"/>
    <col min="13844" max="13845" width="8.6640625" customWidth="1"/>
    <col min="14081" max="14081" width="1.5546875" customWidth="1"/>
    <col min="14082" max="14082" width="8.6640625" customWidth="1"/>
    <col min="14083" max="14083" width="12.109375" customWidth="1"/>
    <col min="14084" max="14084" width="12" customWidth="1"/>
    <col min="14085" max="14095" width="9.6640625" customWidth="1"/>
    <col min="14096" max="14096" width="13.44140625" customWidth="1"/>
    <col min="14097" max="14099" width="9.6640625" customWidth="1"/>
    <col min="14100" max="14101" width="8.6640625" customWidth="1"/>
    <col min="14337" max="14337" width="1.5546875" customWidth="1"/>
    <col min="14338" max="14338" width="8.6640625" customWidth="1"/>
    <col min="14339" max="14339" width="12.109375" customWidth="1"/>
    <col min="14340" max="14340" width="12" customWidth="1"/>
    <col min="14341" max="14351" width="9.6640625" customWidth="1"/>
    <col min="14352" max="14352" width="13.44140625" customWidth="1"/>
    <col min="14353" max="14355" width="9.6640625" customWidth="1"/>
    <col min="14356" max="14357" width="8.6640625" customWidth="1"/>
    <col min="14593" max="14593" width="1.5546875" customWidth="1"/>
    <col min="14594" max="14594" width="8.6640625" customWidth="1"/>
    <col min="14595" max="14595" width="12.109375" customWidth="1"/>
    <col min="14596" max="14596" width="12" customWidth="1"/>
    <col min="14597" max="14607" width="9.6640625" customWidth="1"/>
    <col min="14608" max="14608" width="13.44140625" customWidth="1"/>
    <col min="14609" max="14611" width="9.6640625" customWidth="1"/>
    <col min="14612" max="14613" width="8.6640625" customWidth="1"/>
    <col min="14849" max="14849" width="1.5546875" customWidth="1"/>
    <col min="14850" max="14850" width="8.6640625" customWidth="1"/>
    <col min="14851" max="14851" width="12.109375" customWidth="1"/>
    <col min="14852" max="14852" width="12" customWidth="1"/>
    <col min="14853" max="14863" width="9.6640625" customWidth="1"/>
    <col min="14864" max="14864" width="13.44140625" customWidth="1"/>
    <col min="14865" max="14867" width="9.6640625" customWidth="1"/>
    <col min="14868" max="14869" width="8.6640625" customWidth="1"/>
    <col min="15105" max="15105" width="1.5546875" customWidth="1"/>
    <col min="15106" max="15106" width="8.6640625" customWidth="1"/>
    <col min="15107" max="15107" width="12.109375" customWidth="1"/>
    <col min="15108" max="15108" width="12" customWidth="1"/>
    <col min="15109" max="15119" width="9.6640625" customWidth="1"/>
    <col min="15120" max="15120" width="13.44140625" customWidth="1"/>
    <col min="15121" max="15123" width="9.6640625" customWidth="1"/>
    <col min="15124" max="15125" width="8.6640625" customWidth="1"/>
    <col min="15361" max="15361" width="1.5546875" customWidth="1"/>
    <col min="15362" max="15362" width="8.6640625" customWidth="1"/>
    <col min="15363" max="15363" width="12.109375" customWidth="1"/>
    <col min="15364" max="15364" width="12" customWidth="1"/>
    <col min="15365" max="15375" width="9.6640625" customWidth="1"/>
    <col min="15376" max="15376" width="13.44140625" customWidth="1"/>
    <col min="15377" max="15379" width="9.6640625" customWidth="1"/>
    <col min="15380" max="15381" width="8.6640625" customWidth="1"/>
    <col min="15617" max="15617" width="1.5546875" customWidth="1"/>
    <col min="15618" max="15618" width="8.6640625" customWidth="1"/>
    <col min="15619" max="15619" width="12.109375" customWidth="1"/>
    <col min="15620" max="15620" width="12" customWidth="1"/>
    <col min="15621" max="15631" width="9.6640625" customWidth="1"/>
    <col min="15632" max="15632" width="13.44140625" customWidth="1"/>
    <col min="15633" max="15635" width="9.6640625" customWidth="1"/>
    <col min="15636" max="15637" width="8.6640625" customWidth="1"/>
    <col min="15873" max="15873" width="1.5546875" customWidth="1"/>
    <col min="15874" max="15874" width="8.6640625" customWidth="1"/>
    <col min="15875" max="15875" width="12.109375" customWidth="1"/>
    <col min="15876" max="15876" width="12" customWidth="1"/>
    <col min="15877" max="15887" width="9.6640625" customWidth="1"/>
    <col min="15888" max="15888" width="13.44140625" customWidth="1"/>
    <col min="15889" max="15891" width="9.6640625" customWidth="1"/>
    <col min="15892" max="15893" width="8.6640625" customWidth="1"/>
    <col min="16129" max="16129" width="1.5546875" customWidth="1"/>
    <col min="16130" max="16130" width="8.6640625" customWidth="1"/>
    <col min="16131" max="16131" width="12.109375" customWidth="1"/>
    <col min="16132" max="16132" width="12" customWidth="1"/>
    <col min="16133" max="16143" width="9.6640625" customWidth="1"/>
    <col min="16144" max="16144" width="13.44140625" customWidth="1"/>
    <col min="16145" max="16147" width="9.6640625" customWidth="1"/>
    <col min="16148" max="16149" width="8.6640625" customWidth="1"/>
  </cols>
  <sheetData>
    <row r="1" spans="1:2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X1" s="1"/>
      <c r="Y1" s="1"/>
      <c r="Z1" s="1"/>
      <c r="AA1" s="1"/>
      <c r="AB1" s="1"/>
      <c r="AC1" s="1"/>
    </row>
    <row r="2" spans="1:2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X2" s="1"/>
      <c r="Y2" s="1"/>
      <c r="Z2" s="1"/>
      <c r="AA2" s="1"/>
      <c r="AB2" s="1"/>
      <c r="AC2" s="1"/>
    </row>
    <row r="3" spans="1:29" ht="18.600000000000001" thickTop="1" thickBot="1" x14ac:dyDescent="0.35">
      <c r="A3" s="1"/>
      <c r="B3" s="143" t="s">
        <v>47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5"/>
    </row>
    <row r="4" spans="1:29" ht="15" thickTop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X4" s="1"/>
      <c r="Y4" s="1"/>
      <c r="Z4" s="1"/>
      <c r="AA4" s="1"/>
      <c r="AB4" s="1"/>
      <c r="AC4" s="1"/>
    </row>
    <row r="5" spans="1:29" x14ac:dyDescent="0.3">
      <c r="A5" s="1" t="s">
        <v>108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X5" s="1"/>
      <c r="Y5" s="1"/>
      <c r="Z5" s="1"/>
      <c r="AA5" s="1"/>
      <c r="AB5" s="1"/>
      <c r="AC5" s="1"/>
    </row>
    <row r="6" spans="1:29" ht="15" thickBo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X6" s="1"/>
      <c r="Y6" s="1"/>
      <c r="Z6" s="1"/>
      <c r="AA6" s="1"/>
      <c r="AB6" s="1"/>
      <c r="AC6" s="1"/>
    </row>
    <row r="7" spans="1:29" ht="20.100000000000001" customHeight="1" thickTop="1" x14ac:dyDescent="0.3">
      <c r="A7" s="1"/>
      <c r="B7" s="2" t="s">
        <v>48</v>
      </c>
      <c r="C7" s="3"/>
      <c r="D7" s="8" t="s">
        <v>103</v>
      </c>
      <c r="E7" s="9"/>
      <c r="F7" s="9"/>
      <c r="G7" s="9"/>
      <c r="H7" s="9"/>
      <c r="I7" s="10"/>
      <c r="J7" s="4"/>
      <c r="K7" s="4"/>
      <c r="L7" s="4"/>
      <c r="M7" s="4"/>
      <c r="N7" s="4"/>
      <c r="O7" s="4"/>
      <c r="P7" s="5" t="s">
        <v>68</v>
      </c>
      <c r="Q7" s="121" t="str">
        <f>+D7</f>
        <v>PSJE 02 CON CALLE 02</v>
      </c>
      <c r="R7" s="122"/>
      <c r="S7" s="122"/>
      <c r="T7" s="122"/>
      <c r="U7" s="123"/>
      <c r="X7" s="17"/>
      <c r="Y7" s="111"/>
      <c r="Z7" s="111"/>
      <c r="AA7" s="111"/>
      <c r="AB7" s="111"/>
      <c r="AC7" s="111"/>
    </row>
    <row r="8" spans="1:29" ht="20.100000000000001" customHeight="1" x14ac:dyDescent="0.3">
      <c r="A8" s="1"/>
      <c r="B8" s="6" t="s">
        <v>49</v>
      </c>
      <c r="C8" s="7"/>
      <c r="D8" s="8" t="s">
        <v>85</v>
      </c>
      <c r="E8" s="9"/>
      <c r="F8" s="9"/>
      <c r="G8" s="9"/>
      <c r="H8" s="9"/>
      <c r="I8" s="10"/>
      <c r="J8" s="4"/>
      <c r="K8" s="4"/>
      <c r="L8" s="4"/>
      <c r="M8" s="4"/>
      <c r="N8" s="11" t="s">
        <v>50</v>
      </c>
      <c r="O8" s="4"/>
      <c r="P8" s="12" t="s">
        <v>51</v>
      </c>
      <c r="Q8" s="124" t="s">
        <v>88</v>
      </c>
      <c r="R8" s="125"/>
      <c r="S8" s="125"/>
      <c r="T8" s="125"/>
      <c r="U8" s="126"/>
      <c r="X8" s="21"/>
      <c r="Y8" s="111"/>
      <c r="Z8" s="111"/>
      <c r="AA8" s="111"/>
      <c r="AB8" s="111"/>
      <c r="AC8" s="111"/>
    </row>
    <row r="9" spans="1:29" ht="20.100000000000001" customHeight="1" thickBot="1" x14ac:dyDescent="0.35">
      <c r="A9" s="1"/>
      <c r="B9" s="13" t="s">
        <v>52</v>
      </c>
      <c r="C9" s="14"/>
      <c r="D9" s="8" t="s">
        <v>104</v>
      </c>
      <c r="E9" s="9"/>
      <c r="F9" s="9"/>
      <c r="G9" s="10"/>
      <c r="H9" s="98"/>
      <c r="I9" s="10"/>
      <c r="J9" s="4"/>
      <c r="K9" s="4"/>
      <c r="L9" s="4"/>
      <c r="M9" s="4"/>
      <c r="N9" s="11" t="s">
        <v>50</v>
      </c>
      <c r="O9" s="4"/>
      <c r="P9" s="15" t="s">
        <v>53</v>
      </c>
      <c r="Q9" s="129" t="s">
        <v>71</v>
      </c>
      <c r="R9" s="131"/>
      <c r="S9" s="16" t="s">
        <v>55</v>
      </c>
      <c r="T9" s="129">
        <v>45845</v>
      </c>
      <c r="U9" s="130"/>
      <c r="X9" s="19"/>
      <c r="Y9" s="112"/>
      <c r="Z9" s="112"/>
      <c r="AA9" s="21"/>
      <c r="AB9" s="112"/>
      <c r="AC9" s="112"/>
    </row>
    <row r="10" spans="1:29" ht="16.8" thickTop="1" thickBot="1" x14ac:dyDescent="0.35">
      <c r="A10" s="1"/>
      <c r="B10" s="17"/>
      <c r="C10" s="4"/>
      <c r="D10" s="18"/>
      <c r="E10" s="4"/>
      <c r="F10" s="4"/>
      <c r="G10" s="4"/>
      <c r="H10" s="4"/>
      <c r="I10" s="4"/>
      <c r="J10" s="4"/>
      <c r="K10" s="4"/>
      <c r="L10" s="4"/>
      <c r="M10" s="4"/>
      <c r="N10" s="11"/>
      <c r="O10" s="4"/>
      <c r="P10" s="19"/>
      <c r="Q10" s="20"/>
      <c r="R10" s="20"/>
      <c r="S10" s="21"/>
      <c r="T10" s="20"/>
      <c r="U10" s="20"/>
      <c r="X10" s="19"/>
      <c r="Y10" s="20"/>
      <c r="Z10" s="20"/>
      <c r="AA10" s="21"/>
      <c r="AB10" s="20"/>
      <c r="AC10" s="20"/>
    </row>
    <row r="11" spans="1:29" ht="18" customHeight="1" thickTop="1" x14ac:dyDescent="0.3">
      <c r="A11" s="1"/>
      <c r="B11" s="132" t="s">
        <v>56</v>
      </c>
      <c r="C11" s="134" t="s">
        <v>57</v>
      </c>
      <c r="D11" s="22" t="s">
        <v>58</v>
      </c>
      <c r="E11" s="134" t="s">
        <v>59</v>
      </c>
      <c r="F11" s="136" t="s">
        <v>60</v>
      </c>
      <c r="G11" s="138" t="s">
        <v>61</v>
      </c>
      <c r="H11" s="139"/>
      <c r="I11" s="138" t="s">
        <v>62</v>
      </c>
      <c r="J11" s="140"/>
      <c r="K11" s="141"/>
      <c r="L11" s="142" t="s">
        <v>1</v>
      </c>
      <c r="M11" s="140"/>
      <c r="N11" s="140"/>
      <c r="O11" s="141"/>
      <c r="P11" s="115" t="s">
        <v>2</v>
      </c>
      <c r="Q11" s="116"/>
      <c r="R11" s="116"/>
      <c r="S11" s="117"/>
      <c r="T11" s="127" t="s">
        <v>27</v>
      </c>
      <c r="U11" s="23" t="s">
        <v>63</v>
      </c>
      <c r="X11" s="113"/>
      <c r="Y11" s="113"/>
      <c r="Z11" s="113"/>
      <c r="AA11" s="113"/>
      <c r="AB11" s="114"/>
      <c r="AC11" s="72"/>
    </row>
    <row r="12" spans="1:29" ht="18" customHeight="1" thickBot="1" x14ac:dyDescent="0.35">
      <c r="A12" s="1"/>
      <c r="B12" s="133"/>
      <c r="C12" s="135"/>
      <c r="D12" s="24" t="s">
        <v>64</v>
      </c>
      <c r="E12" s="135"/>
      <c r="F12" s="137"/>
      <c r="G12" s="25" t="s">
        <v>32</v>
      </c>
      <c r="H12" s="26" t="s">
        <v>33</v>
      </c>
      <c r="I12" s="25" t="s">
        <v>32</v>
      </c>
      <c r="J12" s="27" t="s">
        <v>33</v>
      </c>
      <c r="K12" s="28" t="s">
        <v>34</v>
      </c>
      <c r="L12" s="29" t="s">
        <v>65</v>
      </c>
      <c r="M12" s="24" t="s">
        <v>35</v>
      </c>
      <c r="N12" s="24" t="s">
        <v>66</v>
      </c>
      <c r="O12" s="24" t="s">
        <v>36</v>
      </c>
      <c r="P12" s="30" t="s">
        <v>37</v>
      </c>
      <c r="Q12" s="30" t="s">
        <v>38</v>
      </c>
      <c r="R12" s="30" t="s">
        <v>39</v>
      </c>
      <c r="S12" s="30" t="s">
        <v>40</v>
      </c>
      <c r="T12" s="128"/>
      <c r="U12" s="31" t="s">
        <v>28</v>
      </c>
      <c r="X12" s="73"/>
      <c r="Y12" s="73"/>
      <c r="Z12" s="73"/>
      <c r="AA12" s="73"/>
      <c r="AB12" s="114"/>
      <c r="AC12" s="72"/>
    </row>
    <row r="13" spans="1:29" ht="15" customHeight="1" thickTop="1" x14ac:dyDescent="0.3">
      <c r="A13" s="1"/>
      <c r="B13" s="32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4"/>
      <c r="X13" s="1"/>
      <c r="Y13" s="1"/>
      <c r="Z13" s="1"/>
      <c r="AA13" s="1"/>
      <c r="AB13" s="1"/>
      <c r="AC13" s="1"/>
    </row>
    <row r="14" spans="1:29" ht="15" customHeight="1" x14ac:dyDescent="0.3">
      <c r="A14" s="1"/>
      <c r="B14" s="35" t="s">
        <v>3</v>
      </c>
      <c r="C14" s="36">
        <v>0</v>
      </c>
      <c r="D14" s="36">
        <v>0</v>
      </c>
      <c r="E14" s="36">
        <v>0</v>
      </c>
      <c r="F14" s="36"/>
      <c r="G14" s="36"/>
      <c r="H14" s="36"/>
      <c r="I14" s="36">
        <v>0</v>
      </c>
      <c r="J14" s="36">
        <v>0</v>
      </c>
      <c r="K14" s="36"/>
      <c r="L14" s="36"/>
      <c r="M14" s="36"/>
      <c r="N14" s="36"/>
      <c r="O14" s="36"/>
      <c r="P14" s="36"/>
      <c r="Q14" s="36"/>
      <c r="R14" s="36"/>
      <c r="S14" s="36"/>
      <c r="T14" s="37">
        <f>SUM(C14:S14)</f>
        <v>0</v>
      </c>
      <c r="U14" s="38">
        <f>T14/$T$38*100</f>
        <v>0</v>
      </c>
      <c r="X14" s="56"/>
      <c r="Y14" s="56"/>
      <c r="Z14" s="56"/>
      <c r="AA14" s="56"/>
      <c r="AB14" s="1"/>
      <c r="AC14" s="74"/>
    </row>
    <row r="15" spans="1:29" ht="15" customHeight="1" x14ac:dyDescent="0.3">
      <c r="A15" s="1"/>
      <c r="B15" s="39" t="s">
        <v>4</v>
      </c>
      <c r="C15" s="36">
        <v>0</v>
      </c>
      <c r="D15" s="36">
        <v>0</v>
      </c>
      <c r="E15" s="36">
        <v>0</v>
      </c>
      <c r="F15" s="36"/>
      <c r="G15" s="36"/>
      <c r="H15" s="36"/>
      <c r="I15" s="36">
        <v>0</v>
      </c>
      <c r="J15" s="36">
        <v>0</v>
      </c>
      <c r="K15" s="36"/>
      <c r="L15" s="36"/>
      <c r="M15" s="36"/>
      <c r="N15" s="36"/>
      <c r="O15" s="36"/>
      <c r="P15" s="36"/>
      <c r="Q15" s="36"/>
      <c r="R15" s="36"/>
      <c r="S15" s="36"/>
      <c r="T15" s="37">
        <f t="shared" ref="T15:T37" si="0">SUM(C15:S15)</f>
        <v>0</v>
      </c>
      <c r="U15" s="38">
        <f t="shared" ref="U15:U37" si="1">T15/$T$38*100</f>
        <v>0</v>
      </c>
      <c r="X15" s="56"/>
      <c r="Y15" s="56"/>
      <c r="Z15" s="56"/>
      <c r="AA15" s="56"/>
      <c r="AB15" s="1"/>
      <c r="AC15" s="74"/>
    </row>
    <row r="16" spans="1:29" ht="15" customHeight="1" x14ac:dyDescent="0.3">
      <c r="A16" s="1"/>
      <c r="B16" s="40" t="s">
        <v>5</v>
      </c>
      <c r="C16" s="36">
        <v>0</v>
      </c>
      <c r="D16" s="36">
        <v>0</v>
      </c>
      <c r="E16" s="36">
        <v>0</v>
      </c>
      <c r="F16" s="36"/>
      <c r="G16" s="36"/>
      <c r="H16" s="36"/>
      <c r="I16" s="36">
        <v>0</v>
      </c>
      <c r="J16" s="36">
        <v>0</v>
      </c>
      <c r="K16" s="36"/>
      <c r="L16" s="36"/>
      <c r="M16" s="36"/>
      <c r="N16" s="36"/>
      <c r="O16" s="36"/>
      <c r="P16" s="36"/>
      <c r="Q16" s="36"/>
      <c r="R16" s="36"/>
      <c r="S16" s="36"/>
      <c r="T16" s="37">
        <f t="shared" si="0"/>
        <v>0</v>
      </c>
      <c r="U16" s="38">
        <f t="shared" si="1"/>
        <v>0</v>
      </c>
      <c r="X16" s="56"/>
      <c r="Y16" s="56"/>
      <c r="Z16" s="56"/>
      <c r="AA16" s="56"/>
      <c r="AB16" s="1"/>
      <c r="AC16" s="74"/>
    </row>
    <row r="17" spans="1:29" ht="15" customHeight="1" x14ac:dyDescent="0.3">
      <c r="A17" s="1"/>
      <c r="B17" s="39" t="s">
        <v>6</v>
      </c>
      <c r="C17" s="36">
        <v>0</v>
      </c>
      <c r="D17" s="36">
        <v>0</v>
      </c>
      <c r="E17" s="36">
        <v>0</v>
      </c>
      <c r="F17" s="36"/>
      <c r="G17" s="36"/>
      <c r="H17" s="36"/>
      <c r="I17" s="36">
        <v>0</v>
      </c>
      <c r="J17" s="36">
        <v>0</v>
      </c>
      <c r="K17" s="36"/>
      <c r="L17" s="36"/>
      <c r="M17" s="36"/>
      <c r="N17" s="36"/>
      <c r="O17" s="36"/>
      <c r="P17" s="36"/>
      <c r="Q17" s="36"/>
      <c r="R17" s="36"/>
      <c r="S17" s="36"/>
      <c r="T17" s="37">
        <f t="shared" si="0"/>
        <v>0</v>
      </c>
      <c r="U17" s="38">
        <f t="shared" si="1"/>
        <v>0</v>
      </c>
      <c r="X17" s="56"/>
      <c r="Y17" s="56"/>
      <c r="Z17" s="56"/>
      <c r="AA17" s="56"/>
      <c r="AB17" s="1"/>
      <c r="AC17" s="74"/>
    </row>
    <row r="18" spans="1:29" ht="15" customHeight="1" x14ac:dyDescent="0.3">
      <c r="A18" s="1"/>
      <c r="B18" s="39" t="s">
        <v>7</v>
      </c>
      <c r="C18" s="36">
        <v>0</v>
      </c>
      <c r="D18" s="36">
        <v>0</v>
      </c>
      <c r="E18" s="36">
        <v>0</v>
      </c>
      <c r="F18" s="36"/>
      <c r="G18" s="36"/>
      <c r="H18" s="36"/>
      <c r="I18" s="36">
        <v>0</v>
      </c>
      <c r="J18" s="36">
        <v>0</v>
      </c>
      <c r="K18" s="36"/>
      <c r="L18" s="36"/>
      <c r="M18" s="36"/>
      <c r="N18" s="36"/>
      <c r="O18" s="36"/>
      <c r="P18" s="36"/>
      <c r="Q18" s="36"/>
      <c r="R18" s="36"/>
      <c r="S18" s="36"/>
      <c r="T18" s="37">
        <f t="shared" si="0"/>
        <v>0</v>
      </c>
      <c r="U18" s="38">
        <f t="shared" si="1"/>
        <v>0</v>
      </c>
      <c r="X18" s="56"/>
      <c r="Y18" s="56"/>
      <c r="Z18" s="56"/>
      <c r="AA18" s="56"/>
      <c r="AB18" s="1"/>
      <c r="AC18" s="74"/>
    </row>
    <row r="19" spans="1:29" ht="15" customHeight="1" x14ac:dyDescent="0.3">
      <c r="A19" s="1"/>
      <c r="B19" s="39" t="s">
        <v>8</v>
      </c>
      <c r="C19" s="36">
        <v>0</v>
      </c>
      <c r="D19" s="36">
        <v>0</v>
      </c>
      <c r="E19" s="36">
        <v>0</v>
      </c>
      <c r="F19" s="36"/>
      <c r="G19" s="36"/>
      <c r="H19" s="36"/>
      <c r="I19" s="36">
        <v>0</v>
      </c>
      <c r="J19" s="36">
        <v>0</v>
      </c>
      <c r="K19" s="36"/>
      <c r="L19" s="36"/>
      <c r="M19" s="36"/>
      <c r="N19" s="36"/>
      <c r="O19" s="36"/>
      <c r="P19" s="36"/>
      <c r="Q19" s="36"/>
      <c r="R19" s="36"/>
      <c r="S19" s="36"/>
      <c r="T19" s="37">
        <f t="shared" si="0"/>
        <v>0</v>
      </c>
      <c r="U19" s="38">
        <f t="shared" si="1"/>
        <v>0</v>
      </c>
      <c r="X19" s="56"/>
      <c r="Y19" s="56"/>
      <c r="Z19" s="56"/>
      <c r="AA19" s="56"/>
      <c r="AB19" s="1"/>
      <c r="AC19" s="74"/>
    </row>
    <row r="20" spans="1:29" ht="15" customHeight="1" x14ac:dyDescent="0.3">
      <c r="A20" s="1"/>
      <c r="B20" s="39" t="s">
        <v>9</v>
      </c>
      <c r="C20" s="36">
        <v>0</v>
      </c>
      <c r="D20" s="36">
        <v>0</v>
      </c>
      <c r="E20" s="36">
        <v>0</v>
      </c>
      <c r="F20" s="36"/>
      <c r="G20" s="36"/>
      <c r="H20" s="36"/>
      <c r="I20" s="36">
        <v>0</v>
      </c>
      <c r="J20" s="36">
        <v>0</v>
      </c>
      <c r="K20" s="36"/>
      <c r="L20" s="36"/>
      <c r="M20" s="36"/>
      <c r="N20" s="36"/>
      <c r="O20" s="36"/>
      <c r="P20" s="36"/>
      <c r="Q20" s="36"/>
      <c r="R20" s="36"/>
      <c r="S20" s="36"/>
      <c r="T20" s="37">
        <f t="shared" si="0"/>
        <v>0</v>
      </c>
      <c r="U20" s="38">
        <f t="shared" si="1"/>
        <v>0</v>
      </c>
      <c r="X20" s="56"/>
      <c r="Y20" s="56"/>
      <c r="Z20" s="56"/>
      <c r="AA20" s="56"/>
      <c r="AB20" s="1"/>
      <c r="AC20" s="74"/>
    </row>
    <row r="21" spans="1:29" ht="15" customHeight="1" x14ac:dyDescent="0.3">
      <c r="A21" s="1"/>
      <c r="B21" s="39" t="s">
        <v>10</v>
      </c>
      <c r="C21" s="36">
        <v>0</v>
      </c>
      <c r="D21" s="36">
        <v>0</v>
      </c>
      <c r="E21" s="36">
        <v>1</v>
      </c>
      <c r="F21" s="36"/>
      <c r="G21" s="36"/>
      <c r="H21" s="36"/>
      <c r="I21" s="36">
        <v>0</v>
      </c>
      <c r="J21" s="36">
        <v>0</v>
      </c>
      <c r="K21" s="36"/>
      <c r="L21" s="36"/>
      <c r="M21" s="36"/>
      <c r="N21" s="36"/>
      <c r="O21" s="36"/>
      <c r="P21" s="36"/>
      <c r="Q21" s="36"/>
      <c r="R21" s="36"/>
      <c r="S21" s="36"/>
      <c r="T21" s="37">
        <f t="shared" si="0"/>
        <v>1</v>
      </c>
      <c r="U21" s="38">
        <f t="shared" si="1"/>
        <v>7.6923076923076925</v>
      </c>
      <c r="X21" s="56"/>
      <c r="Y21" s="56"/>
      <c r="Z21" s="56"/>
      <c r="AA21" s="56"/>
      <c r="AB21" s="1"/>
      <c r="AC21" s="74"/>
    </row>
    <row r="22" spans="1:29" ht="15" customHeight="1" x14ac:dyDescent="0.3">
      <c r="A22" s="1"/>
      <c r="B22" s="40" t="s">
        <v>11</v>
      </c>
      <c r="C22" s="36">
        <v>1</v>
      </c>
      <c r="D22" s="36">
        <v>0</v>
      </c>
      <c r="E22" s="36">
        <v>0</v>
      </c>
      <c r="F22" s="36"/>
      <c r="G22" s="36"/>
      <c r="H22" s="36"/>
      <c r="I22" s="36">
        <v>1</v>
      </c>
      <c r="J22" s="36">
        <v>0</v>
      </c>
      <c r="K22" s="36"/>
      <c r="L22" s="36"/>
      <c r="M22" s="36"/>
      <c r="N22" s="36"/>
      <c r="O22" s="36"/>
      <c r="P22" s="36"/>
      <c r="Q22" s="36"/>
      <c r="R22" s="36"/>
      <c r="S22" s="36"/>
      <c r="T22" s="37">
        <f t="shared" si="0"/>
        <v>2</v>
      </c>
      <c r="U22" s="38">
        <f t="shared" si="1"/>
        <v>15.384615384615385</v>
      </c>
      <c r="X22" s="56"/>
      <c r="Y22" s="56"/>
      <c r="Z22" s="56"/>
      <c r="AA22" s="56"/>
      <c r="AB22" s="1"/>
      <c r="AC22" s="74"/>
    </row>
    <row r="23" spans="1:29" ht="15" customHeight="1" x14ac:dyDescent="0.3">
      <c r="A23" s="1"/>
      <c r="B23" s="40" t="s">
        <v>12</v>
      </c>
      <c r="C23" s="36">
        <v>0</v>
      </c>
      <c r="D23" s="36">
        <v>0</v>
      </c>
      <c r="E23" s="36">
        <v>1</v>
      </c>
      <c r="F23" s="36"/>
      <c r="G23" s="36"/>
      <c r="H23" s="36"/>
      <c r="I23" s="36">
        <v>0</v>
      </c>
      <c r="J23" s="36">
        <v>0</v>
      </c>
      <c r="K23" s="36"/>
      <c r="L23" s="36"/>
      <c r="M23" s="36"/>
      <c r="N23" s="36"/>
      <c r="O23" s="36"/>
      <c r="P23" s="36"/>
      <c r="Q23" s="36"/>
      <c r="R23" s="36"/>
      <c r="S23" s="36"/>
      <c r="T23" s="37">
        <f t="shared" si="0"/>
        <v>1</v>
      </c>
      <c r="U23" s="38">
        <f t="shared" si="1"/>
        <v>7.6923076923076925</v>
      </c>
      <c r="X23" s="56"/>
      <c r="Y23" s="56"/>
      <c r="Z23" s="56"/>
      <c r="AA23" s="56"/>
      <c r="AB23" s="1"/>
      <c r="AC23" s="74"/>
    </row>
    <row r="24" spans="1:29" ht="15" customHeight="1" x14ac:dyDescent="0.3">
      <c r="A24" s="1"/>
      <c r="B24" s="40" t="s">
        <v>13</v>
      </c>
      <c r="C24" s="36">
        <v>0</v>
      </c>
      <c r="D24" s="36">
        <v>0</v>
      </c>
      <c r="E24" s="36">
        <v>0</v>
      </c>
      <c r="F24" s="36"/>
      <c r="G24" s="36"/>
      <c r="H24" s="36"/>
      <c r="I24" s="36">
        <v>0</v>
      </c>
      <c r="J24" s="36">
        <v>0</v>
      </c>
      <c r="K24" s="36"/>
      <c r="L24" s="36"/>
      <c r="M24" s="36"/>
      <c r="N24" s="36"/>
      <c r="O24" s="36"/>
      <c r="P24" s="36"/>
      <c r="Q24" s="36"/>
      <c r="R24" s="36"/>
      <c r="S24" s="36"/>
      <c r="T24" s="37">
        <f t="shared" si="0"/>
        <v>0</v>
      </c>
      <c r="U24" s="38">
        <f t="shared" si="1"/>
        <v>0</v>
      </c>
      <c r="X24" s="56"/>
      <c r="Y24" s="56"/>
      <c r="Z24" s="56"/>
      <c r="AA24" s="56"/>
      <c r="AB24" s="1"/>
      <c r="AC24" s="74"/>
    </row>
    <row r="25" spans="1:29" ht="15" customHeight="1" x14ac:dyDescent="0.3">
      <c r="A25" s="1"/>
      <c r="B25" s="40" t="s">
        <v>14</v>
      </c>
      <c r="C25" s="36">
        <v>1</v>
      </c>
      <c r="D25" s="36">
        <v>0</v>
      </c>
      <c r="E25" s="36">
        <v>1</v>
      </c>
      <c r="F25" s="36"/>
      <c r="G25" s="36"/>
      <c r="H25" s="36"/>
      <c r="I25" s="36">
        <v>0</v>
      </c>
      <c r="J25" s="36">
        <v>0</v>
      </c>
      <c r="K25" s="36"/>
      <c r="L25" s="36"/>
      <c r="M25" s="36"/>
      <c r="N25" s="36"/>
      <c r="O25" s="36"/>
      <c r="P25" s="36"/>
      <c r="Q25" s="36"/>
      <c r="R25" s="36"/>
      <c r="S25" s="36"/>
      <c r="T25" s="37">
        <f t="shared" si="0"/>
        <v>2</v>
      </c>
      <c r="U25" s="38">
        <f t="shared" si="1"/>
        <v>15.384615384615385</v>
      </c>
      <c r="X25" s="56"/>
      <c r="Y25" s="56"/>
      <c r="Z25" s="56"/>
      <c r="AA25" s="56"/>
      <c r="AB25" s="1"/>
      <c r="AC25" s="74"/>
    </row>
    <row r="26" spans="1:29" ht="15" customHeight="1" x14ac:dyDescent="0.3">
      <c r="A26" s="1"/>
      <c r="B26" s="40" t="s">
        <v>15</v>
      </c>
      <c r="C26" s="36">
        <v>0</v>
      </c>
      <c r="D26" s="36">
        <v>0</v>
      </c>
      <c r="E26" s="36">
        <v>1</v>
      </c>
      <c r="F26" s="36"/>
      <c r="G26" s="36"/>
      <c r="H26" s="36"/>
      <c r="I26" s="36">
        <v>0</v>
      </c>
      <c r="J26" s="36">
        <v>0</v>
      </c>
      <c r="K26" s="36"/>
      <c r="L26" s="36"/>
      <c r="M26" s="36"/>
      <c r="N26" s="36"/>
      <c r="O26" s="36"/>
      <c r="P26" s="36"/>
      <c r="Q26" s="36"/>
      <c r="R26" s="36"/>
      <c r="S26" s="36"/>
      <c r="T26" s="37">
        <f t="shared" si="0"/>
        <v>1</v>
      </c>
      <c r="U26" s="38">
        <f t="shared" si="1"/>
        <v>7.6923076923076925</v>
      </c>
      <c r="X26" s="56"/>
      <c r="Y26" s="56"/>
      <c r="Z26" s="56"/>
      <c r="AA26" s="56"/>
      <c r="AB26" s="1"/>
      <c r="AC26" s="74"/>
    </row>
    <row r="27" spans="1:29" ht="15" customHeight="1" x14ac:dyDescent="0.3">
      <c r="A27" s="1"/>
      <c r="B27" s="40" t="s">
        <v>16</v>
      </c>
      <c r="C27" s="36">
        <v>0</v>
      </c>
      <c r="D27" s="36">
        <v>0</v>
      </c>
      <c r="E27" s="36">
        <v>0</v>
      </c>
      <c r="F27" s="36"/>
      <c r="G27" s="36"/>
      <c r="H27" s="36"/>
      <c r="I27" s="36">
        <v>0</v>
      </c>
      <c r="J27" s="36">
        <v>0</v>
      </c>
      <c r="K27" s="36"/>
      <c r="L27" s="36"/>
      <c r="M27" s="36"/>
      <c r="N27" s="36"/>
      <c r="O27" s="36"/>
      <c r="P27" s="36"/>
      <c r="Q27" s="36"/>
      <c r="R27" s="36"/>
      <c r="S27" s="36"/>
      <c r="T27" s="37">
        <f t="shared" si="0"/>
        <v>0</v>
      </c>
      <c r="U27" s="38">
        <f t="shared" si="1"/>
        <v>0</v>
      </c>
      <c r="X27" s="56"/>
      <c r="Y27" s="56"/>
      <c r="Z27" s="56"/>
      <c r="AA27" s="56"/>
      <c r="AB27" s="1"/>
      <c r="AC27" s="74"/>
    </row>
    <row r="28" spans="1:29" ht="15" customHeight="1" x14ac:dyDescent="0.3">
      <c r="A28" s="1"/>
      <c r="B28" s="40" t="s">
        <v>17</v>
      </c>
      <c r="C28" s="36">
        <v>1</v>
      </c>
      <c r="D28" s="36">
        <v>0</v>
      </c>
      <c r="E28" s="36">
        <v>1</v>
      </c>
      <c r="F28" s="36"/>
      <c r="G28" s="36"/>
      <c r="H28" s="36"/>
      <c r="I28" s="36">
        <v>0</v>
      </c>
      <c r="J28" s="36">
        <v>0</v>
      </c>
      <c r="K28" s="36"/>
      <c r="L28" s="36"/>
      <c r="M28" s="36"/>
      <c r="N28" s="36"/>
      <c r="O28" s="36"/>
      <c r="P28" s="36"/>
      <c r="Q28" s="36"/>
      <c r="R28" s="36"/>
      <c r="S28" s="36"/>
      <c r="T28" s="37">
        <f t="shared" si="0"/>
        <v>2</v>
      </c>
      <c r="U28" s="38">
        <f t="shared" si="1"/>
        <v>15.384615384615385</v>
      </c>
      <c r="X28" s="56"/>
      <c r="Y28" s="56"/>
      <c r="Z28" s="56"/>
      <c r="AA28" s="56"/>
      <c r="AB28" s="1"/>
      <c r="AC28" s="74"/>
    </row>
    <row r="29" spans="1:29" ht="15" customHeight="1" x14ac:dyDescent="0.3">
      <c r="A29" s="1"/>
      <c r="B29" s="40" t="s">
        <v>18</v>
      </c>
      <c r="C29" s="36">
        <v>0</v>
      </c>
      <c r="D29" s="36">
        <v>0</v>
      </c>
      <c r="E29" s="36">
        <v>0</v>
      </c>
      <c r="F29" s="36"/>
      <c r="G29" s="36"/>
      <c r="H29" s="36"/>
      <c r="I29" s="36">
        <v>0</v>
      </c>
      <c r="J29" s="36">
        <v>0</v>
      </c>
      <c r="K29" s="36"/>
      <c r="L29" s="36"/>
      <c r="M29" s="36"/>
      <c r="N29" s="36"/>
      <c r="O29" s="36"/>
      <c r="P29" s="36"/>
      <c r="Q29" s="36"/>
      <c r="R29" s="36"/>
      <c r="S29" s="36"/>
      <c r="T29" s="37">
        <f t="shared" si="0"/>
        <v>0</v>
      </c>
      <c r="U29" s="38">
        <f t="shared" si="1"/>
        <v>0</v>
      </c>
      <c r="X29" s="56"/>
      <c r="Y29" s="56"/>
      <c r="Z29" s="56"/>
      <c r="AA29" s="56"/>
      <c r="AB29" s="1"/>
      <c r="AC29" s="74"/>
    </row>
    <row r="30" spans="1:29" ht="15" customHeight="1" x14ac:dyDescent="0.3">
      <c r="A30" s="1"/>
      <c r="B30" s="40" t="s">
        <v>19</v>
      </c>
      <c r="C30" s="36">
        <v>0</v>
      </c>
      <c r="D30" s="36">
        <v>0</v>
      </c>
      <c r="E30" s="36">
        <v>1</v>
      </c>
      <c r="F30" s="36"/>
      <c r="G30" s="36"/>
      <c r="H30" s="36"/>
      <c r="I30" s="36">
        <v>0</v>
      </c>
      <c r="J30" s="36">
        <v>0</v>
      </c>
      <c r="K30" s="36"/>
      <c r="L30" s="36"/>
      <c r="M30" s="36"/>
      <c r="N30" s="36"/>
      <c r="O30" s="36"/>
      <c r="P30" s="36"/>
      <c r="Q30" s="36"/>
      <c r="R30" s="36"/>
      <c r="S30" s="36"/>
      <c r="T30" s="37">
        <f t="shared" si="0"/>
        <v>1</v>
      </c>
      <c r="U30" s="38">
        <f t="shared" si="1"/>
        <v>7.6923076923076925</v>
      </c>
      <c r="X30" s="56"/>
      <c r="Y30" s="56"/>
      <c r="Z30" s="56"/>
      <c r="AA30" s="56"/>
      <c r="AB30" s="1"/>
      <c r="AC30" s="74"/>
    </row>
    <row r="31" spans="1:29" ht="15" customHeight="1" x14ac:dyDescent="0.3">
      <c r="A31" s="1"/>
      <c r="B31" s="40" t="s">
        <v>20</v>
      </c>
      <c r="C31" s="36">
        <v>0</v>
      </c>
      <c r="D31" s="36">
        <v>0</v>
      </c>
      <c r="E31" s="36">
        <v>0</v>
      </c>
      <c r="F31" s="36"/>
      <c r="G31" s="36"/>
      <c r="H31" s="36"/>
      <c r="I31" s="36">
        <v>0</v>
      </c>
      <c r="J31" s="36">
        <v>0</v>
      </c>
      <c r="K31" s="36"/>
      <c r="L31" s="36"/>
      <c r="M31" s="36"/>
      <c r="N31" s="36"/>
      <c r="O31" s="36"/>
      <c r="P31" s="36"/>
      <c r="Q31" s="36"/>
      <c r="R31" s="36"/>
      <c r="S31" s="36"/>
      <c r="T31" s="37">
        <f t="shared" si="0"/>
        <v>0</v>
      </c>
      <c r="U31" s="38">
        <f t="shared" si="1"/>
        <v>0</v>
      </c>
      <c r="X31" s="56"/>
      <c r="Y31" s="56"/>
      <c r="Z31" s="56"/>
      <c r="AA31" s="56"/>
      <c r="AB31" s="1"/>
      <c r="AC31" s="74"/>
    </row>
    <row r="32" spans="1:29" ht="15" customHeight="1" x14ac:dyDescent="0.3">
      <c r="A32" s="1"/>
      <c r="B32" s="35" t="s">
        <v>21</v>
      </c>
      <c r="C32" s="36">
        <v>0</v>
      </c>
      <c r="D32" s="36">
        <v>0</v>
      </c>
      <c r="E32" s="36">
        <v>0</v>
      </c>
      <c r="F32" s="36"/>
      <c r="G32" s="36"/>
      <c r="H32" s="36"/>
      <c r="I32" s="36">
        <v>1</v>
      </c>
      <c r="J32" s="36">
        <v>0</v>
      </c>
      <c r="K32" s="36"/>
      <c r="L32" s="36"/>
      <c r="M32" s="36"/>
      <c r="N32" s="36"/>
      <c r="O32" s="36"/>
      <c r="P32" s="36"/>
      <c r="Q32" s="36"/>
      <c r="R32" s="36"/>
      <c r="S32" s="36"/>
      <c r="T32" s="37">
        <f t="shared" si="0"/>
        <v>1</v>
      </c>
      <c r="U32" s="38">
        <f t="shared" si="1"/>
        <v>7.6923076923076925</v>
      </c>
      <c r="X32" s="56"/>
      <c r="Y32" s="56"/>
      <c r="Z32" s="56"/>
      <c r="AA32" s="56"/>
      <c r="AB32" s="1"/>
      <c r="AC32" s="74"/>
    </row>
    <row r="33" spans="1:29" ht="15" customHeight="1" x14ac:dyDescent="0.3">
      <c r="A33" s="1"/>
      <c r="B33" s="35" t="s">
        <v>22</v>
      </c>
      <c r="C33" s="36">
        <v>1</v>
      </c>
      <c r="D33" s="36">
        <v>0</v>
      </c>
      <c r="E33" s="36">
        <v>1</v>
      </c>
      <c r="F33" s="36"/>
      <c r="G33" s="36"/>
      <c r="H33" s="36"/>
      <c r="I33" s="36">
        <v>0</v>
      </c>
      <c r="J33" s="36">
        <v>0</v>
      </c>
      <c r="K33" s="36"/>
      <c r="L33" s="36"/>
      <c r="M33" s="36"/>
      <c r="N33" s="36"/>
      <c r="O33" s="36"/>
      <c r="P33" s="36"/>
      <c r="Q33" s="36"/>
      <c r="R33" s="36"/>
      <c r="S33" s="36"/>
      <c r="T33" s="37">
        <f t="shared" si="0"/>
        <v>2</v>
      </c>
      <c r="U33" s="38">
        <f t="shared" si="1"/>
        <v>15.384615384615385</v>
      </c>
      <c r="X33" s="56"/>
      <c r="Y33" s="56"/>
      <c r="Z33" s="56"/>
      <c r="AA33" s="56"/>
      <c r="AB33" s="1"/>
      <c r="AC33" s="74"/>
    </row>
    <row r="34" spans="1:29" ht="15" customHeight="1" x14ac:dyDescent="0.3">
      <c r="A34" s="1"/>
      <c r="B34" s="35" t="s">
        <v>23</v>
      </c>
      <c r="C34" s="36">
        <v>0</v>
      </c>
      <c r="D34" s="36">
        <v>0</v>
      </c>
      <c r="E34" s="36">
        <v>0</v>
      </c>
      <c r="F34" s="36"/>
      <c r="G34" s="36"/>
      <c r="H34" s="36"/>
      <c r="I34" s="36">
        <v>0</v>
      </c>
      <c r="J34" s="36">
        <v>0</v>
      </c>
      <c r="K34" s="36"/>
      <c r="L34" s="36"/>
      <c r="M34" s="36"/>
      <c r="N34" s="36"/>
      <c r="O34" s="36"/>
      <c r="P34" s="36"/>
      <c r="Q34" s="36"/>
      <c r="R34" s="36"/>
      <c r="S34" s="36"/>
      <c r="T34" s="37">
        <f t="shared" si="0"/>
        <v>0</v>
      </c>
      <c r="U34" s="38">
        <f t="shared" si="1"/>
        <v>0</v>
      </c>
      <c r="X34" s="56"/>
      <c r="Y34" s="56"/>
      <c r="Z34" s="56"/>
      <c r="AA34" s="56"/>
      <c r="AB34" s="1"/>
      <c r="AC34" s="74"/>
    </row>
    <row r="35" spans="1:29" ht="15" customHeight="1" x14ac:dyDescent="0.3">
      <c r="A35" s="1"/>
      <c r="B35" s="35" t="s">
        <v>24</v>
      </c>
      <c r="C35" s="36">
        <v>0</v>
      </c>
      <c r="D35" s="36">
        <v>0</v>
      </c>
      <c r="E35" s="36">
        <v>0</v>
      </c>
      <c r="F35" s="36"/>
      <c r="G35" s="36"/>
      <c r="H35" s="36"/>
      <c r="I35" s="36">
        <v>0</v>
      </c>
      <c r="J35" s="36">
        <v>0</v>
      </c>
      <c r="K35" s="36"/>
      <c r="L35" s="36"/>
      <c r="M35" s="36"/>
      <c r="N35" s="36"/>
      <c r="O35" s="36"/>
      <c r="P35" s="36"/>
      <c r="Q35" s="36"/>
      <c r="R35" s="36"/>
      <c r="S35" s="36"/>
      <c r="T35" s="37">
        <f t="shared" si="0"/>
        <v>0</v>
      </c>
      <c r="U35" s="38">
        <f t="shared" si="1"/>
        <v>0</v>
      </c>
      <c r="X35" s="56"/>
      <c r="Y35" s="56"/>
      <c r="Z35" s="56"/>
      <c r="AA35" s="56"/>
      <c r="AB35" s="1"/>
      <c r="AC35" s="74"/>
    </row>
    <row r="36" spans="1:29" ht="15" customHeight="1" x14ac:dyDescent="0.3">
      <c r="A36" s="1"/>
      <c r="B36" s="35" t="s">
        <v>25</v>
      </c>
      <c r="C36" s="36">
        <v>0</v>
      </c>
      <c r="D36" s="36">
        <v>0</v>
      </c>
      <c r="E36" s="36">
        <v>0</v>
      </c>
      <c r="F36" s="36"/>
      <c r="G36" s="36"/>
      <c r="H36" s="36"/>
      <c r="I36" s="36">
        <v>0</v>
      </c>
      <c r="J36" s="36">
        <v>0</v>
      </c>
      <c r="K36" s="36"/>
      <c r="L36" s="36"/>
      <c r="M36" s="36"/>
      <c r="N36" s="36"/>
      <c r="O36" s="36"/>
      <c r="P36" s="36"/>
      <c r="Q36" s="36"/>
      <c r="R36" s="36"/>
      <c r="S36" s="36"/>
      <c r="T36" s="37">
        <f t="shared" si="0"/>
        <v>0</v>
      </c>
      <c r="U36" s="38">
        <f t="shared" si="1"/>
        <v>0</v>
      </c>
      <c r="X36" s="56"/>
      <c r="Y36" s="56"/>
      <c r="Z36" s="56"/>
      <c r="AA36" s="56"/>
      <c r="AB36" s="1"/>
      <c r="AC36" s="74"/>
    </row>
    <row r="37" spans="1:29" ht="15" customHeight="1" x14ac:dyDescent="0.3">
      <c r="A37" s="1"/>
      <c r="B37" s="35" t="s">
        <v>26</v>
      </c>
      <c r="C37" s="36">
        <v>0</v>
      </c>
      <c r="D37" s="36">
        <v>0</v>
      </c>
      <c r="E37" s="36">
        <v>0</v>
      </c>
      <c r="F37" s="36"/>
      <c r="G37" s="36"/>
      <c r="H37" s="36"/>
      <c r="I37" s="36">
        <v>0</v>
      </c>
      <c r="J37" s="36">
        <v>0</v>
      </c>
      <c r="K37" s="36"/>
      <c r="L37" s="36"/>
      <c r="M37" s="36"/>
      <c r="N37" s="36"/>
      <c r="O37" s="36"/>
      <c r="P37" s="36"/>
      <c r="Q37" s="36"/>
      <c r="R37" s="36"/>
      <c r="S37" s="36"/>
      <c r="T37" s="37">
        <f t="shared" si="0"/>
        <v>0</v>
      </c>
      <c r="U37" s="38">
        <f t="shared" si="1"/>
        <v>0</v>
      </c>
      <c r="X37" s="56"/>
      <c r="Y37" s="56"/>
      <c r="Z37" s="56"/>
      <c r="AA37" s="56"/>
      <c r="AB37" s="1"/>
      <c r="AC37" s="74"/>
    </row>
    <row r="38" spans="1:29" ht="18" customHeight="1" thickBot="1" x14ac:dyDescent="0.35">
      <c r="A38" s="1"/>
      <c r="B38" s="48" t="s">
        <v>27</v>
      </c>
      <c r="C38" s="99">
        <f t="shared" ref="C38:U38" si="2">SUM(C14:C37)</f>
        <v>4</v>
      </c>
      <c r="D38" s="99">
        <f t="shared" si="2"/>
        <v>0</v>
      </c>
      <c r="E38" s="99">
        <f t="shared" si="2"/>
        <v>7</v>
      </c>
      <c r="F38" s="99">
        <f t="shared" si="2"/>
        <v>0</v>
      </c>
      <c r="G38" s="99">
        <f t="shared" si="2"/>
        <v>0</v>
      </c>
      <c r="H38" s="99">
        <f t="shared" si="2"/>
        <v>0</v>
      </c>
      <c r="I38" s="99">
        <f t="shared" si="2"/>
        <v>2</v>
      </c>
      <c r="J38" s="99">
        <f t="shared" si="2"/>
        <v>0</v>
      </c>
      <c r="K38" s="99">
        <f t="shared" si="2"/>
        <v>0</v>
      </c>
      <c r="L38" s="99">
        <f t="shared" si="2"/>
        <v>0</v>
      </c>
      <c r="M38" s="99">
        <f t="shared" si="2"/>
        <v>0</v>
      </c>
      <c r="N38" s="99">
        <f t="shared" si="2"/>
        <v>0</v>
      </c>
      <c r="O38" s="99">
        <f t="shared" si="2"/>
        <v>0</v>
      </c>
      <c r="P38" s="99">
        <f t="shared" si="2"/>
        <v>0</v>
      </c>
      <c r="Q38" s="99">
        <f t="shared" si="2"/>
        <v>0</v>
      </c>
      <c r="R38" s="99">
        <f t="shared" si="2"/>
        <v>0</v>
      </c>
      <c r="S38" s="99">
        <f t="shared" si="2"/>
        <v>0</v>
      </c>
      <c r="T38" s="99">
        <f t="shared" si="2"/>
        <v>13</v>
      </c>
      <c r="U38" s="50">
        <f t="shared" si="2"/>
        <v>100</v>
      </c>
      <c r="W38" s="91">
        <f>+T38</f>
        <v>13</v>
      </c>
      <c r="X38" s="1"/>
      <c r="Y38" s="1"/>
      <c r="Z38" s="1"/>
      <c r="AA38" s="1"/>
      <c r="AB38" s="1"/>
      <c r="AC38" s="74"/>
    </row>
    <row r="39" spans="1:29" ht="18" customHeight="1" thickTop="1" thickBot="1" x14ac:dyDescent="0.35">
      <c r="A39" s="1"/>
      <c r="B39" s="51" t="s">
        <v>28</v>
      </c>
      <c r="C39" s="52">
        <f>C38/$T$38*100</f>
        <v>30.76923076923077</v>
      </c>
      <c r="D39" s="52">
        <f t="shared" ref="D39:S39" si="3">D38/$T$38*100</f>
        <v>0</v>
      </c>
      <c r="E39" s="52">
        <f t="shared" si="3"/>
        <v>53.846153846153847</v>
      </c>
      <c r="F39" s="52">
        <f t="shared" si="3"/>
        <v>0</v>
      </c>
      <c r="G39" s="52">
        <f t="shared" si="3"/>
        <v>0</v>
      </c>
      <c r="H39" s="52">
        <f t="shared" si="3"/>
        <v>0</v>
      </c>
      <c r="I39" s="52">
        <f t="shared" si="3"/>
        <v>15.384615384615385</v>
      </c>
      <c r="J39" s="52">
        <f t="shared" si="3"/>
        <v>0</v>
      </c>
      <c r="K39" s="52">
        <f t="shared" si="3"/>
        <v>0</v>
      </c>
      <c r="L39" s="52">
        <f t="shared" si="3"/>
        <v>0</v>
      </c>
      <c r="M39" s="52">
        <f t="shared" si="3"/>
        <v>0</v>
      </c>
      <c r="N39" s="52">
        <f t="shared" si="3"/>
        <v>0</v>
      </c>
      <c r="O39" s="52">
        <f t="shared" si="3"/>
        <v>0</v>
      </c>
      <c r="P39" s="52">
        <f t="shared" si="3"/>
        <v>0</v>
      </c>
      <c r="Q39" s="52">
        <f t="shared" si="3"/>
        <v>0</v>
      </c>
      <c r="R39" s="52">
        <f t="shared" si="3"/>
        <v>0</v>
      </c>
      <c r="S39" s="52">
        <f t="shared" si="3"/>
        <v>0</v>
      </c>
      <c r="T39" s="52">
        <f>SUM(C39:S39)</f>
        <v>100</v>
      </c>
      <c r="U39" s="53"/>
      <c r="X39" s="75"/>
      <c r="Y39" s="75"/>
      <c r="Z39" s="75"/>
      <c r="AA39" s="75"/>
      <c r="AB39" s="75"/>
      <c r="AC39" s="1"/>
    </row>
    <row r="40" spans="1:29" ht="15" thickTop="1" x14ac:dyDescent="0.3">
      <c r="A40" s="1"/>
      <c r="B40" s="54" t="str">
        <f>+B291</f>
        <v>FUENTE: Estudio de Conteo y Clasificación Vehicular - 2025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X40" s="1"/>
      <c r="Y40" s="1"/>
      <c r="Z40" s="1"/>
      <c r="AA40" s="1"/>
      <c r="AB40" s="1"/>
      <c r="AC40" s="1"/>
    </row>
    <row r="41" spans="1:29" x14ac:dyDescent="0.3">
      <c r="A41" s="1"/>
      <c r="B41" s="55" t="str">
        <f>+B292</f>
        <v>ELABORACION: PROPIA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X41" s="1"/>
      <c r="Y41" s="1"/>
      <c r="Z41" s="1"/>
      <c r="AA41" s="1"/>
      <c r="AB41" s="1"/>
      <c r="AC41" s="1"/>
    </row>
    <row r="42" spans="1:29" x14ac:dyDescent="0.3">
      <c r="A42" s="1"/>
      <c r="B42" s="55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X42" s="1"/>
      <c r="Y42" s="1"/>
      <c r="Z42" s="1"/>
      <c r="AA42" s="1"/>
      <c r="AB42" s="1"/>
      <c r="AC42" s="1"/>
    </row>
    <row r="43" spans="1:2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X43" s="1"/>
      <c r="Y43" s="1"/>
      <c r="Z43" s="1"/>
      <c r="AA43" s="1"/>
      <c r="AB43" s="1"/>
      <c r="AC43" s="1"/>
    </row>
    <row r="44" spans="1:29" ht="15" thickBo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X44" s="1"/>
      <c r="Y44" s="1"/>
      <c r="Z44" s="1"/>
      <c r="AA44" s="1"/>
      <c r="AB44" s="1"/>
      <c r="AC44" s="1"/>
    </row>
    <row r="45" spans="1:29" ht="18.600000000000001" thickTop="1" thickBot="1" x14ac:dyDescent="0.35">
      <c r="A45" s="1"/>
      <c r="B45" s="118" t="s">
        <v>47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20"/>
    </row>
    <row r="46" spans="1:29" ht="15" thickTop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X46" s="1"/>
      <c r="Y46" s="1"/>
      <c r="Z46" s="1"/>
      <c r="AA46" s="1"/>
      <c r="AB46" s="1"/>
      <c r="AC46" s="1"/>
    </row>
    <row r="47" spans="1:29" x14ac:dyDescent="0.3">
      <c r="A47" s="1"/>
      <c r="B47" s="1" t="s">
        <v>108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X47" s="1"/>
      <c r="Y47" s="1"/>
      <c r="Z47" s="1"/>
      <c r="AA47" s="1"/>
      <c r="AB47" s="1"/>
      <c r="AC47" s="1"/>
    </row>
    <row r="48" spans="1:29" ht="15" thickBo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X48" s="1"/>
      <c r="Y48" s="1"/>
      <c r="Z48" s="1"/>
      <c r="AA48" s="1"/>
      <c r="AB48" s="1"/>
      <c r="AC48" s="1"/>
    </row>
    <row r="49" spans="1:29" ht="20.100000000000001" customHeight="1" thickTop="1" x14ac:dyDescent="0.3">
      <c r="A49" s="1"/>
      <c r="B49" s="2" t="s">
        <v>48</v>
      </c>
      <c r="C49" s="100"/>
      <c r="D49" s="101" t="str">
        <f>+D7</f>
        <v>PSJE 02 CON CALLE 02</v>
      </c>
      <c r="E49" s="102"/>
      <c r="F49" s="102"/>
      <c r="G49" s="102"/>
      <c r="H49" s="102"/>
      <c r="I49" s="103"/>
      <c r="J49" s="4"/>
      <c r="K49" s="4"/>
      <c r="L49" s="4"/>
      <c r="M49" s="4"/>
      <c r="N49" s="4"/>
      <c r="O49" s="4"/>
      <c r="P49" s="5" t="s">
        <v>68</v>
      </c>
      <c r="Q49" s="121" t="str">
        <f>+Q7</f>
        <v>PSJE 02 CON CALLE 02</v>
      </c>
      <c r="R49" s="122"/>
      <c r="S49" s="122"/>
      <c r="T49" s="122"/>
      <c r="U49" s="123"/>
      <c r="X49" s="17"/>
      <c r="Y49" s="111"/>
      <c r="Z49" s="111"/>
      <c r="AA49" s="111"/>
      <c r="AB49" s="111"/>
      <c r="AC49" s="111"/>
    </row>
    <row r="50" spans="1:29" ht="20.100000000000001" customHeight="1" x14ac:dyDescent="0.3">
      <c r="A50" s="1"/>
      <c r="B50" s="6" t="s">
        <v>49</v>
      </c>
      <c r="C50" s="104"/>
      <c r="D50" s="8" t="s">
        <v>83</v>
      </c>
      <c r="E50" s="9"/>
      <c r="F50" s="9"/>
      <c r="G50" s="9"/>
      <c r="H50" s="9"/>
      <c r="I50" s="10"/>
      <c r="J50" s="4"/>
      <c r="K50" s="4"/>
      <c r="L50" s="4"/>
      <c r="M50" s="4"/>
      <c r="N50" s="11" t="s">
        <v>50</v>
      </c>
      <c r="O50" s="4"/>
      <c r="P50" s="12" t="s">
        <v>51</v>
      </c>
      <c r="Q50" s="124" t="s">
        <v>88</v>
      </c>
      <c r="R50" s="125"/>
      <c r="S50" s="125"/>
      <c r="T50" s="125"/>
      <c r="U50" s="126"/>
      <c r="X50" s="21"/>
      <c r="Y50" s="111"/>
      <c r="Z50" s="111"/>
      <c r="AA50" s="111"/>
      <c r="AB50" s="111"/>
      <c r="AC50" s="111"/>
    </row>
    <row r="51" spans="1:29" ht="20.100000000000001" customHeight="1" thickBot="1" x14ac:dyDescent="0.35">
      <c r="A51" s="1"/>
      <c r="B51" s="13" t="s">
        <v>52</v>
      </c>
      <c r="C51" s="105"/>
      <c r="D51" s="106" t="str">
        <f>+D9</f>
        <v>Esquina PASAJE 02 con calle 2</v>
      </c>
      <c r="E51" s="107"/>
      <c r="F51" s="107"/>
      <c r="G51" s="108"/>
      <c r="H51" s="109"/>
      <c r="I51" s="108"/>
      <c r="J51" s="4"/>
      <c r="K51" s="4"/>
      <c r="L51" s="4"/>
      <c r="M51" s="4"/>
      <c r="N51" s="11" t="s">
        <v>50</v>
      </c>
      <c r="O51" s="4"/>
      <c r="P51" s="15" t="s">
        <v>53</v>
      </c>
      <c r="Q51" s="129" t="s">
        <v>72</v>
      </c>
      <c r="R51" s="131"/>
      <c r="S51" s="16" t="s">
        <v>55</v>
      </c>
      <c r="T51" s="129">
        <v>45846</v>
      </c>
      <c r="U51" s="130"/>
      <c r="X51" s="19"/>
      <c r="Y51" s="112"/>
      <c r="Z51" s="112"/>
      <c r="AA51" s="21"/>
      <c r="AB51" s="112"/>
      <c r="AC51" s="112"/>
    </row>
    <row r="52" spans="1:29" ht="16.8" thickTop="1" thickBot="1" x14ac:dyDescent="0.35">
      <c r="A52" s="1"/>
      <c r="B52" s="17"/>
      <c r="C52" s="4"/>
      <c r="D52" s="18"/>
      <c r="E52" s="4"/>
      <c r="F52" s="4"/>
      <c r="G52" s="4"/>
      <c r="H52" s="4"/>
      <c r="I52" s="4"/>
      <c r="J52" s="4"/>
      <c r="K52" s="4"/>
      <c r="L52" s="4"/>
      <c r="M52" s="4"/>
      <c r="N52" s="11"/>
      <c r="O52" s="4"/>
      <c r="P52" s="19"/>
      <c r="Q52" s="20"/>
      <c r="R52" s="20"/>
      <c r="S52" s="21"/>
      <c r="T52" s="20"/>
      <c r="U52" s="20"/>
      <c r="X52" s="19"/>
      <c r="Y52" s="20"/>
      <c r="Z52" s="20"/>
      <c r="AA52" s="21"/>
      <c r="AB52" s="20"/>
      <c r="AC52" s="20"/>
    </row>
    <row r="53" spans="1:29" ht="18" customHeight="1" thickTop="1" x14ac:dyDescent="0.3">
      <c r="A53" s="1"/>
      <c r="B53" s="132" t="s">
        <v>56</v>
      </c>
      <c r="C53" s="134" t="s">
        <v>57</v>
      </c>
      <c r="D53" s="22" t="s">
        <v>58</v>
      </c>
      <c r="E53" s="134" t="s">
        <v>59</v>
      </c>
      <c r="F53" s="136" t="s">
        <v>60</v>
      </c>
      <c r="G53" s="138" t="s">
        <v>61</v>
      </c>
      <c r="H53" s="139"/>
      <c r="I53" s="138" t="s">
        <v>62</v>
      </c>
      <c r="J53" s="140"/>
      <c r="K53" s="141"/>
      <c r="L53" s="142" t="s">
        <v>1</v>
      </c>
      <c r="M53" s="140"/>
      <c r="N53" s="140"/>
      <c r="O53" s="141"/>
      <c r="P53" s="115" t="s">
        <v>2</v>
      </c>
      <c r="Q53" s="116"/>
      <c r="R53" s="116"/>
      <c r="S53" s="117"/>
      <c r="T53" s="127" t="s">
        <v>27</v>
      </c>
      <c r="U53" s="23" t="s">
        <v>63</v>
      </c>
      <c r="X53" s="113"/>
      <c r="Y53" s="113"/>
      <c r="Z53" s="113"/>
      <c r="AA53" s="113"/>
      <c r="AB53" s="114"/>
      <c r="AC53" s="72"/>
    </row>
    <row r="54" spans="1:29" ht="18" customHeight="1" thickBot="1" x14ac:dyDescent="0.35">
      <c r="A54" s="1"/>
      <c r="B54" s="133"/>
      <c r="C54" s="135"/>
      <c r="D54" s="24" t="s">
        <v>64</v>
      </c>
      <c r="E54" s="135"/>
      <c r="F54" s="137"/>
      <c r="G54" s="25" t="s">
        <v>32</v>
      </c>
      <c r="H54" s="26" t="s">
        <v>33</v>
      </c>
      <c r="I54" s="25" t="s">
        <v>32</v>
      </c>
      <c r="J54" s="27" t="s">
        <v>33</v>
      </c>
      <c r="K54" s="28" t="s">
        <v>34</v>
      </c>
      <c r="L54" s="29" t="s">
        <v>65</v>
      </c>
      <c r="M54" s="24" t="s">
        <v>35</v>
      </c>
      <c r="N54" s="24" t="s">
        <v>66</v>
      </c>
      <c r="O54" s="24" t="s">
        <v>36</v>
      </c>
      <c r="P54" s="30" t="s">
        <v>37</v>
      </c>
      <c r="Q54" s="30" t="s">
        <v>38</v>
      </c>
      <c r="R54" s="30" t="s">
        <v>39</v>
      </c>
      <c r="S54" s="30" t="s">
        <v>40</v>
      </c>
      <c r="T54" s="128"/>
      <c r="U54" s="31" t="s">
        <v>28</v>
      </c>
      <c r="X54" s="73"/>
      <c r="Y54" s="73"/>
      <c r="Z54" s="73"/>
      <c r="AA54" s="73"/>
      <c r="AB54" s="114"/>
      <c r="AC54" s="72"/>
    </row>
    <row r="55" spans="1:29" ht="15" customHeight="1" thickTop="1" x14ac:dyDescent="0.3">
      <c r="A55" s="1"/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4"/>
      <c r="X55" s="1"/>
      <c r="Y55" s="1"/>
      <c r="Z55" s="1"/>
      <c r="AA55" s="1"/>
      <c r="AB55" s="1"/>
      <c r="AC55" s="1"/>
    </row>
    <row r="56" spans="1:29" ht="15" customHeight="1" x14ac:dyDescent="0.3">
      <c r="A56" s="1"/>
      <c r="B56" s="35" t="s">
        <v>3</v>
      </c>
      <c r="C56" s="37">
        <v>0</v>
      </c>
      <c r="D56" s="37">
        <v>0</v>
      </c>
      <c r="E56" s="37">
        <v>0</v>
      </c>
      <c r="F56" s="37"/>
      <c r="G56" s="37"/>
      <c r="H56" s="37"/>
      <c r="I56" s="37">
        <v>0</v>
      </c>
      <c r="J56" s="37">
        <v>0</v>
      </c>
      <c r="K56" s="37"/>
      <c r="L56" s="37"/>
      <c r="M56" s="37"/>
      <c r="N56" s="37"/>
      <c r="O56" s="37"/>
      <c r="P56" s="37"/>
      <c r="Q56" s="37"/>
      <c r="R56" s="37"/>
      <c r="S56" s="37"/>
      <c r="T56" s="37">
        <f>SUM(C56:S56)</f>
        <v>0</v>
      </c>
      <c r="U56" s="38">
        <f>T56/$T$80*100</f>
        <v>0</v>
      </c>
      <c r="X56" s="56"/>
      <c r="Y56" s="56"/>
      <c r="Z56" s="56"/>
      <c r="AA56" s="56"/>
      <c r="AB56" s="1"/>
      <c r="AC56" s="74"/>
    </row>
    <row r="57" spans="1:29" ht="15" customHeight="1" x14ac:dyDescent="0.3">
      <c r="A57" s="1"/>
      <c r="B57" s="39" t="s">
        <v>4</v>
      </c>
      <c r="C57" s="36">
        <v>0</v>
      </c>
      <c r="D57" s="36">
        <v>0</v>
      </c>
      <c r="E57" s="36">
        <v>0</v>
      </c>
      <c r="F57" s="36"/>
      <c r="G57" s="36"/>
      <c r="H57" s="36"/>
      <c r="I57" s="36">
        <v>0</v>
      </c>
      <c r="J57" s="36">
        <v>0</v>
      </c>
      <c r="K57" s="36"/>
      <c r="L57" s="36"/>
      <c r="M57" s="36"/>
      <c r="N57" s="36"/>
      <c r="O57" s="36"/>
      <c r="P57" s="36"/>
      <c r="Q57" s="36"/>
      <c r="R57" s="36"/>
      <c r="S57" s="36"/>
      <c r="T57" s="37">
        <f t="shared" ref="T57:T79" si="4">SUM(C57:S57)</f>
        <v>0</v>
      </c>
      <c r="U57" s="38">
        <f t="shared" ref="U57:U79" si="5">T57/$T$80*100</f>
        <v>0</v>
      </c>
      <c r="X57" s="56"/>
      <c r="Y57" s="56"/>
      <c r="Z57" s="56"/>
      <c r="AA57" s="56"/>
      <c r="AB57" s="1"/>
      <c r="AC57" s="74"/>
    </row>
    <row r="58" spans="1:29" ht="15" customHeight="1" x14ac:dyDescent="0.3">
      <c r="A58" s="1"/>
      <c r="B58" s="40" t="s">
        <v>5</v>
      </c>
      <c r="C58" s="36">
        <v>0</v>
      </c>
      <c r="D58" s="36">
        <v>0</v>
      </c>
      <c r="E58" s="36">
        <v>0</v>
      </c>
      <c r="F58" s="36"/>
      <c r="G58" s="36"/>
      <c r="H58" s="36"/>
      <c r="I58" s="36">
        <v>0</v>
      </c>
      <c r="J58" s="36">
        <v>0</v>
      </c>
      <c r="K58" s="36"/>
      <c r="L58" s="36"/>
      <c r="M58" s="36"/>
      <c r="N58" s="36"/>
      <c r="O58" s="36"/>
      <c r="P58" s="36"/>
      <c r="Q58" s="36"/>
      <c r="R58" s="36"/>
      <c r="S58" s="36"/>
      <c r="T58" s="37">
        <f t="shared" si="4"/>
        <v>0</v>
      </c>
      <c r="U58" s="38">
        <f t="shared" si="5"/>
        <v>0</v>
      </c>
      <c r="X58" s="56"/>
      <c r="Y58" s="56"/>
      <c r="Z58" s="56"/>
      <c r="AA58" s="56"/>
      <c r="AB58" s="1"/>
      <c r="AC58" s="74"/>
    </row>
    <row r="59" spans="1:29" ht="15" customHeight="1" x14ac:dyDescent="0.3">
      <c r="A59" s="1"/>
      <c r="B59" s="39" t="s">
        <v>6</v>
      </c>
      <c r="C59" s="36">
        <v>0</v>
      </c>
      <c r="D59" s="36">
        <v>1</v>
      </c>
      <c r="E59" s="36">
        <v>0</v>
      </c>
      <c r="F59" s="36"/>
      <c r="G59" s="36"/>
      <c r="H59" s="36"/>
      <c r="I59" s="36">
        <v>0</v>
      </c>
      <c r="J59" s="36">
        <v>0</v>
      </c>
      <c r="K59" s="36"/>
      <c r="L59" s="36"/>
      <c r="M59" s="36"/>
      <c r="N59" s="36"/>
      <c r="O59" s="36"/>
      <c r="P59" s="36"/>
      <c r="Q59" s="36"/>
      <c r="R59" s="36"/>
      <c r="S59" s="36"/>
      <c r="T59" s="37">
        <f t="shared" si="4"/>
        <v>1</v>
      </c>
      <c r="U59" s="38">
        <f t="shared" si="5"/>
        <v>6.25</v>
      </c>
      <c r="X59" s="56"/>
      <c r="Y59" s="56"/>
      <c r="Z59" s="56"/>
      <c r="AA59" s="56"/>
      <c r="AB59" s="1"/>
      <c r="AC59" s="74"/>
    </row>
    <row r="60" spans="1:29" ht="15" customHeight="1" x14ac:dyDescent="0.3">
      <c r="A60" s="1"/>
      <c r="B60" s="39" t="s">
        <v>7</v>
      </c>
      <c r="C60" s="36">
        <v>1</v>
      </c>
      <c r="D60" s="36">
        <v>0</v>
      </c>
      <c r="E60" s="36">
        <v>0</v>
      </c>
      <c r="F60" s="36"/>
      <c r="G60" s="36"/>
      <c r="H60" s="36"/>
      <c r="I60" s="36">
        <v>0</v>
      </c>
      <c r="J60" s="36">
        <v>0</v>
      </c>
      <c r="K60" s="36"/>
      <c r="L60" s="36"/>
      <c r="M60" s="36"/>
      <c r="N60" s="36"/>
      <c r="O60" s="36"/>
      <c r="P60" s="36"/>
      <c r="Q60" s="36"/>
      <c r="R60" s="36"/>
      <c r="S60" s="36"/>
      <c r="T60" s="37">
        <f t="shared" si="4"/>
        <v>1</v>
      </c>
      <c r="U60" s="38">
        <f t="shared" si="5"/>
        <v>6.25</v>
      </c>
      <c r="X60" s="56"/>
      <c r="Y60" s="56"/>
      <c r="Z60" s="56"/>
      <c r="AA60" s="56"/>
      <c r="AB60" s="1"/>
      <c r="AC60" s="74"/>
    </row>
    <row r="61" spans="1:29" ht="15" customHeight="1" x14ac:dyDescent="0.3">
      <c r="A61" s="1"/>
      <c r="B61" s="39" t="s">
        <v>8</v>
      </c>
      <c r="C61" s="36">
        <v>0</v>
      </c>
      <c r="D61" s="36">
        <v>0</v>
      </c>
      <c r="E61" s="36">
        <v>0</v>
      </c>
      <c r="F61" s="36"/>
      <c r="G61" s="36"/>
      <c r="H61" s="36"/>
      <c r="I61" s="36">
        <v>0</v>
      </c>
      <c r="J61" s="36">
        <v>0</v>
      </c>
      <c r="K61" s="36"/>
      <c r="L61" s="36"/>
      <c r="M61" s="36"/>
      <c r="N61" s="36"/>
      <c r="O61" s="36"/>
      <c r="P61" s="36"/>
      <c r="Q61" s="36"/>
      <c r="R61" s="36"/>
      <c r="S61" s="36"/>
      <c r="T61" s="37">
        <f t="shared" si="4"/>
        <v>0</v>
      </c>
      <c r="U61" s="38">
        <f t="shared" si="5"/>
        <v>0</v>
      </c>
      <c r="X61" s="56"/>
      <c r="Y61" s="56"/>
      <c r="Z61" s="56"/>
      <c r="AA61" s="56"/>
      <c r="AB61" s="1"/>
      <c r="AC61" s="74"/>
    </row>
    <row r="62" spans="1:29" ht="15" customHeight="1" x14ac:dyDescent="0.3">
      <c r="A62" s="1"/>
      <c r="B62" s="39" t="s">
        <v>9</v>
      </c>
      <c r="C62" s="36">
        <v>0</v>
      </c>
      <c r="D62" s="36">
        <v>0</v>
      </c>
      <c r="E62" s="36">
        <v>1</v>
      </c>
      <c r="F62" s="36"/>
      <c r="G62" s="36"/>
      <c r="H62" s="36"/>
      <c r="I62" s="36">
        <v>0</v>
      </c>
      <c r="J62" s="36">
        <v>0</v>
      </c>
      <c r="K62" s="36"/>
      <c r="L62" s="36"/>
      <c r="M62" s="36"/>
      <c r="N62" s="36"/>
      <c r="O62" s="36"/>
      <c r="P62" s="36"/>
      <c r="Q62" s="36"/>
      <c r="R62" s="36"/>
      <c r="S62" s="36"/>
      <c r="T62" s="37">
        <f t="shared" si="4"/>
        <v>1</v>
      </c>
      <c r="U62" s="38">
        <f t="shared" si="5"/>
        <v>6.25</v>
      </c>
      <c r="X62" s="56"/>
      <c r="Y62" s="56"/>
      <c r="Z62" s="56"/>
      <c r="AA62" s="56"/>
      <c r="AB62" s="1"/>
      <c r="AC62" s="74"/>
    </row>
    <row r="63" spans="1:29" ht="15" customHeight="1" x14ac:dyDescent="0.3">
      <c r="A63" s="1"/>
      <c r="B63" s="39" t="s">
        <v>10</v>
      </c>
      <c r="C63" s="36">
        <v>0</v>
      </c>
      <c r="D63" s="36">
        <v>0</v>
      </c>
      <c r="E63" s="36">
        <v>0</v>
      </c>
      <c r="F63" s="36"/>
      <c r="G63" s="36"/>
      <c r="H63" s="36"/>
      <c r="I63" s="36">
        <v>0</v>
      </c>
      <c r="J63" s="36">
        <v>0</v>
      </c>
      <c r="K63" s="36"/>
      <c r="L63" s="36"/>
      <c r="M63" s="36"/>
      <c r="N63" s="36"/>
      <c r="O63" s="36"/>
      <c r="P63" s="36"/>
      <c r="Q63" s="36"/>
      <c r="R63" s="36"/>
      <c r="S63" s="36"/>
      <c r="T63" s="37">
        <f t="shared" si="4"/>
        <v>0</v>
      </c>
      <c r="U63" s="38">
        <f t="shared" si="5"/>
        <v>0</v>
      </c>
      <c r="X63" s="56"/>
      <c r="Y63" s="56"/>
      <c r="Z63" s="56"/>
      <c r="AA63" s="56"/>
      <c r="AB63" s="1"/>
      <c r="AC63" s="74"/>
    </row>
    <row r="64" spans="1:29" ht="15" customHeight="1" x14ac:dyDescent="0.3">
      <c r="A64" s="1"/>
      <c r="B64" s="40" t="s">
        <v>11</v>
      </c>
      <c r="C64" s="36">
        <v>1</v>
      </c>
      <c r="D64" s="36">
        <v>0</v>
      </c>
      <c r="E64" s="36">
        <v>0</v>
      </c>
      <c r="F64" s="36"/>
      <c r="G64" s="36"/>
      <c r="H64" s="36"/>
      <c r="I64" s="36">
        <v>0</v>
      </c>
      <c r="J64" s="36">
        <v>0</v>
      </c>
      <c r="K64" s="36"/>
      <c r="L64" s="36"/>
      <c r="M64" s="36"/>
      <c r="N64" s="36"/>
      <c r="O64" s="36"/>
      <c r="P64" s="36"/>
      <c r="Q64" s="36"/>
      <c r="R64" s="36"/>
      <c r="S64" s="36"/>
      <c r="T64" s="37">
        <f t="shared" si="4"/>
        <v>1</v>
      </c>
      <c r="U64" s="38">
        <f t="shared" si="5"/>
        <v>6.25</v>
      </c>
      <c r="X64" s="56"/>
      <c r="Y64" s="56"/>
      <c r="Z64" s="56"/>
      <c r="AA64" s="56"/>
      <c r="AB64" s="1"/>
      <c r="AC64" s="74"/>
    </row>
    <row r="65" spans="1:29" ht="15" customHeight="1" x14ac:dyDescent="0.3">
      <c r="A65" s="1"/>
      <c r="B65" s="40" t="s">
        <v>12</v>
      </c>
      <c r="C65" s="36">
        <v>1</v>
      </c>
      <c r="D65" s="36">
        <v>0</v>
      </c>
      <c r="E65" s="36">
        <v>0</v>
      </c>
      <c r="F65" s="36"/>
      <c r="G65" s="36"/>
      <c r="H65" s="36"/>
      <c r="I65" s="36">
        <v>0</v>
      </c>
      <c r="J65" s="36">
        <v>0</v>
      </c>
      <c r="K65" s="36"/>
      <c r="L65" s="36"/>
      <c r="M65" s="36"/>
      <c r="N65" s="36"/>
      <c r="O65" s="36"/>
      <c r="P65" s="36"/>
      <c r="Q65" s="36"/>
      <c r="R65" s="36"/>
      <c r="S65" s="36"/>
      <c r="T65" s="37">
        <f t="shared" si="4"/>
        <v>1</v>
      </c>
      <c r="U65" s="38">
        <f t="shared" si="5"/>
        <v>6.25</v>
      </c>
      <c r="X65" s="56"/>
      <c r="Y65" s="56"/>
      <c r="Z65" s="56"/>
      <c r="AA65" s="56"/>
      <c r="AB65" s="1"/>
      <c r="AC65" s="74"/>
    </row>
    <row r="66" spans="1:29" ht="15" customHeight="1" x14ac:dyDescent="0.3">
      <c r="A66" s="1"/>
      <c r="B66" s="40" t="s">
        <v>13</v>
      </c>
      <c r="C66" s="36">
        <v>0</v>
      </c>
      <c r="D66" s="36">
        <v>0</v>
      </c>
      <c r="E66" s="36">
        <v>1</v>
      </c>
      <c r="F66" s="36"/>
      <c r="G66" s="36"/>
      <c r="H66" s="36"/>
      <c r="I66" s="36">
        <v>0</v>
      </c>
      <c r="J66" s="36">
        <v>0</v>
      </c>
      <c r="K66" s="36"/>
      <c r="L66" s="36"/>
      <c r="M66" s="36"/>
      <c r="N66" s="36"/>
      <c r="O66" s="36"/>
      <c r="P66" s="36"/>
      <c r="Q66" s="36"/>
      <c r="R66" s="36"/>
      <c r="S66" s="36"/>
      <c r="T66" s="37">
        <f t="shared" si="4"/>
        <v>1</v>
      </c>
      <c r="U66" s="38">
        <f t="shared" si="5"/>
        <v>6.25</v>
      </c>
      <c r="X66" s="56"/>
      <c r="Y66" s="56"/>
      <c r="Z66" s="56"/>
      <c r="AA66" s="56"/>
      <c r="AB66" s="1"/>
      <c r="AC66" s="74"/>
    </row>
    <row r="67" spans="1:29" ht="15" customHeight="1" x14ac:dyDescent="0.3">
      <c r="A67" s="1"/>
      <c r="B67" s="40" t="s">
        <v>14</v>
      </c>
      <c r="C67" s="36">
        <v>0</v>
      </c>
      <c r="D67" s="36">
        <v>0</v>
      </c>
      <c r="E67" s="36">
        <v>0</v>
      </c>
      <c r="F67" s="36"/>
      <c r="G67" s="36"/>
      <c r="H67" s="36"/>
      <c r="I67" s="36">
        <v>1</v>
      </c>
      <c r="J67" s="36">
        <v>0</v>
      </c>
      <c r="K67" s="36"/>
      <c r="L67" s="36"/>
      <c r="M67" s="36"/>
      <c r="N67" s="36"/>
      <c r="O67" s="36"/>
      <c r="P67" s="36"/>
      <c r="Q67" s="36"/>
      <c r="R67" s="36"/>
      <c r="S67" s="36"/>
      <c r="T67" s="37">
        <f t="shared" si="4"/>
        <v>1</v>
      </c>
      <c r="U67" s="38">
        <f t="shared" si="5"/>
        <v>6.25</v>
      </c>
      <c r="X67" s="56"/>
      <c r="Y67" s="56"/>
      <c r="Z67" s="56"/>
      <c r="AA67" s="56"/>
      <c r="AB67" s="1"/>
      <c r="AC67" s="74"/>
    </row>
    <row r="68" spans="1:29" ht="15" customHeight="1" x14ac:dyDescent="0.3">
      <c r="A68" s="1"/>
      <c r="B68" s="40" t="s">
        <v>15</v>
      </c>
      <c r="C68" s="36">
        <v>1</v>
      </c>
      <c r="D68" s="36">
        <v>0</v>
      </c>
      <c r="E68" s="36">
        <v>1</v>
      </c>
      <c r="F68" s="36"/>
      <c r="G68" s="36"/>
      <c r="H68" s="36"/>
      <c r="I68" s="36">
        <v>0</v>
      </c>
      <c r="J68" s="36">
        <v>0</v>
      </c>
      <c r="K68" s="36"/>
      <c r="L68" s="36"/>
      <c r="M68" s="36"/>
      <c r="N68" s="36"/>
      <c r="O68" s="36"/>
      <c r="P68" s="36"/>
      <c r="Q68" s="36"/>
      <c r="R68" s="36"/>
      <c r="S68" s="36"/>
      <c r="T68" s="37">
        <f t="shared" si="4"/>
        <v>2</v>
      </c>
      <c r="U68" s="38">
        <f t="shared" si="5"/>
        <v>12.5</v>
      </c>
      <c r="X68" s="56"/>
      <c r="Y68" s="56"/>
      <c r="Z68" s="56"/>
      <c r="AA68" s="56"/>
      <c r="AB68" s="1"/>
      <c r="AC68" s="74"/>
    </row>
    <row r="69" spans="1:29" ht="15" customHeight="1" x14ac:dyDescent="0.3">
      <c r="A69" s="1"/>
      <c r="B69" s="40" t="s">
        <v>16</v>
      </c>
      <c r="C69" s="36">
        <v>0</v>
      </c>
      <c r="D69" s="36">
        <v>0</v>
      </c>
      <c r="E69" s="36">
        <v>0</v>
      </c>
      <c r="F69" s="36"/>
      <c r="G69" s="36"/>
      <c r="H69" s="36"/>
      <c r="I69" s="36">
        <v>0</v>
      </c>
      <c r="J69" s="36">
        <v>0</v>
      </c>
      <c r="K69" s="36"/>
      <c r="L69" s="36"/>
      <c r="M69" s="36"/>
      <c r="N69" s="36"/>
      <c r="O69" s="36"/>
      <c r="P69" s="36"/>
      <c r="Q69" s="36"/>
      <c r="R69" s="36"/>
      <c r="S69" s="36"/>
      <c r="T69" s="37">
        <f t="shared" si="4"/>
        <v>0</v>
      </c>
      <c r="U69" s="38">
        <f t="shared" si="5"/>
        <v>0</v>
      </c>
      <c r="X69" s="56"/>
      <c r="Y69" s="56"/>
      <c r="Z69" s="56"/>
      <c r="AA69" s="56"/>
      <c r="AB69" s="1"/>
      <c r="AC69" s="74"/>
    </row>
    <row r="70" spans="1:29" ht="15" customHeight="1" x14ac:dyDescent="0.3">
      <c r="A70" s="1"/>
      <c r="B70" s="40" t="s">
        <v>17</v>
      </c>
      <c r="C70" s="36">
        <v>1</v>
      </c>
      <c r="D70" s="36">
        <v>0</v>
      </c>
      <c r="E70" s="36">
        <v>1</v>
      </c>
      <c r="F70" s="36"/>
      <c r="G70" s="36"/>
      <c r="H70" s="36"/>
      <c r="I70" s="36">
        <v>0</v>
      </c>
      <c r="J70" s="36">
        <v>0</v>
      </c>
      <c r="K70" s="36"/>
      <c r="L70" s="36"/>
      <c r="M70" s="36"/>
      <c r="N70" s="36"/>
      <c r="O70" s="36"/>
      <c r="P70" s="36"/>
      <c r="Q70" s="36"/>
      <c r="R70" s="36"/>
      <c r="S70" s="36"/>
      <c r="T70" s="37">
        <f t="shared" si="4"/>
        <v>2</v>
      </c>
      <c r="U70" s="38">
        <f t="shared" si="5"/>
        <v>12.5</v>
      </c>
      <c r="X70" s="56"/>
      <c r="Y70" s="56"/>
      <c r="Z70" s="56"/>
      <c r="AA70" s="56"/>
      <c r="AB70" s="1"/>
      <c r="AC70" s="74"/>
    </row>
    <row r="71" spans="1:29" ht="15" customHeight="1" x14ac:dyDescent="0.3">
      <c r="A71" s="1"/>
      <c r="B71" s="40" t="s">
        <v>18</v>
      </c>
      <c r="C71" s="36">
        <v>1</v>
      </c>
      <c r="D71" s="36">
        <v>0</v>
      </c>
      <c r="E71" s="36">
        <v>0</v>
      </c>
      <c r="F71" s="36"/>
      <c r="G71" s="36"/>
      <c r="H71" s="36"/>
      <c r="I71" s="36">
        <v>0</v>
      </c>
      <c r="J71" s="36">
        <v>0</v>
      </c>
      <c r="K71" s="36"/>
      <c r="L71" s="36"/>
      <c r="M71" s="36"/>
      <c r="N71" s="36"/>
      <c r="O71" s="36"/>
      <c r="P71" s="36"/>
      <c r="Q71" s="36"/>
      <c r="R71" s="36"/>
      <c r="S71" s="36"/>
      <c r="T71" s="37">
        <f t="shared" si="4"/>
        <v>1</v>
      </c>
      <c r="U71" s="38">
        <f t="shared" si="5"/>
        <v>6.25</v>
      </c>
      <c r="X71" s="56"/>
      <c r="Y71" s="56"/>
      <c r="Z71" s="56"/>
      <c r="AA71" s="56"/>
      <c r="AB71" s="1"/>
      <c r="AC71" s="74"/>
    </row>
    <row r="72" spans="1:29" ht="15" customHeight="1" x14ac:dyDescent="0.3">
      <c r="A72" s="1"/>
      <c r="B72" s="40" t="s">
        <v>19</v>
      </c>
      <c r="C72" s="36">
        <v>0</v>
      </c>
      <c r="D72" s="36">
        <v>0</v>
      </c>
      <c r="E72" s="36">
        <v>0</v>
      </c>
      <c r="F72" s="36"/>
      <c r="G72" s="36"/>
      <c r="H72" s="36"/>
      <c r="I72" s="36">
        <v>1</v>
      </c>
      <c r="J72" s="36">
        <v>0</v>
      </c>
      <c r="K72" s="36"/>
      <c r="L72" s="36"/>
      <c r="M72" s="36"/>
      <c r="N72" s="36"/>
      <c r="O72" s="36"/>
      <c r="P72" s="36"/>
      <c r="Q72" s="36"/>
      <c r="R72" s="36"/>
      <c r="S72" s="36"/>
      <c r="T72" s="37">
        <f t="shared" si="4"/>
        <v>1</v>
      </c>
      <c r="U72" s="38">
        <f t="shared" si="5"/>
        <v>6.25</v>
      </c>
      <c r="X72" s="56"/>
      <c r="Y72" s="56"/>
      <c r="Z72" s="56"/>
      <c r="AA72" s="56"/>
      <c r="AB72" s="1"/>
      <c r="AC72" s="74"/>
    </row>
    <row r="73" spans="1:29" ht="15" customHeight="1" x14ac:dyDescent="0.3">
      <c r="A73" s="1"/>
      <c r="B73" s="40" t="s">
        <v>20</v>
      </c>
      <c r="C73" s="36">
        <v>0</v>
      </c>
      <c r="D73" s="36">
        <v>0</v>
      </c>
      <c r="E73" s="36">
        <v>1</v>
      </c>
      <c r="F73" s="36"/>
      <c r="G73" s="36"/>
      <c r="H73" s="36"/>
      <c r="I73" s="36">
        <v>0</v>
      </c>
      <c r="J73" s="36">
        <v>0</v>
      </c>
      <c r="K73" s="36"/>
      <c r="L73" s="36"/>
      <c r="M73" s="36"/>
      <c r="N73" s="36"/>
      <c r="O73" s="36"/>
      <c r="P73" s="36"/>
      <c r="Q73" s="36"/>
      <c r="R73" s="36"/>
      <c r="S73" s="36"/>
      <c r="T73" s="37">
        <f t="shared" si="4"/>
        <v>1</v>
      </c>
      <c r="U73" s="38">
        <f t="shared" si="5"/>
        <v>6.25</v>
      </c>
      <c r="X73" s="56"/>
      <c r="Y73" s="56"/>
      <c r="Z73" s="56"/>
      <c r="AA73" s="56"/>
      <c r="AB73" s="1"/>
      <c r="AC73" s="74"/>
    </row>
    <row r="74" spans="1:29" ht="15" customHeight="1" x14ac:dyDescent="0.3">
      <c r="A74" s="1"/>
      <c r="B74" s="35" t="s">
        <v>21</v>
      </c>
      <c r="C74" s="36">
        <v>0</v>
      </c>
      <c r="D74" s="36">
        <v>0</v>
      </c>
      <c r="E74" s="36">
        <v>0</v>
      </c>
      <c r="F74" s="36"/>
      <c r="G74" s="36"/>
      <c r="H74" s="36"/>
      <c r="I74" s="36">
        <v>0</v>
      </c>
      <c r="J74" s="36">
        <v>0</v>
      </c>
      <c r="K74" s="36"/>
      <c r="L74" s="36"/>
      <c r="M74" s="36"/>
      <c r="N74" s="36"/>
      <c r="O74" s="36"/>
      <c r="P74" s="36"/>
      <c r="Q74" s="36"/>
      <c r="R74" s="36"/>
      <c r="S74" s="36"/>
      <c r="T74" s="37">
        <f t="shared" si="4"/>
        <v>0</v>
      </c>
      <c r="U74" s="38">
        <f t="shared" si="5"/>
        <v>0</v>
      </c>
      <c r="X74" s="56"/>
      <c r="Y74" s="56"/>
      <c r="Z74" s="56"/>
      <c r="AA74" s="56"/>
      <c r="AB74" s="1"/>
      <c r="AC74" s="74"/>
    </row>
    <row r="75" spans="1:29" ht="15" customHeight="1" x14ac:dyDescent="0.3">
      <c r="A75" s="1"/>
      <c r="B75" s="35" t="s">
        <v>22</v>
      </c>
      <c r="C75" s="36">
        <v>0</v>
      </c>
      <c r="D75" s="36">
        <v>1</v>
      </c>
      <c r="E75" s="36">
        <v>0</v>
      </c>
      <c r="F75" s="36"/>
      <c r="G75" s="36"/>
      <c r="H75" s="36"/>
      <c r="I75" s="36">
        <v>0</v>
      </c>
      <c r="J75" s="36">
        <v>0</v>
      </c>
      <c r="K75" s="36"/>
      <c r="L75" s="36"/>
      <c r="M75" s="36"/>
      <c r="N75" s="36"/>
      <c r="O75" s="36"/>
      <c r="P75" s="36"/>
      <c r="Q75" s="36"/>
      <c r="R75" s="36"/>
      <c r="S75" s="36"/>
      <c r="T75" s="37">
        <f t="shared" si="4"/>
        <v>1</v>
      </c>
      <c r="U75" s="38">
        <f t="shared" si="5"/>
        <v>6.25</v>
      </c>
      <c r="X75" s="56"/>
      <c r="Y75" s="56"/>
      <c r="Z75" s="56"/>
      <c r="AA75" s="56"/>
      <c r="AB75" s="1"/>
      <c r="AC75" s="74"/>
    </row>
    <row r="76" spans="1:29" ht="15" customHeight="1" x14ac:dyDescent="0.3">
      <c r="A76" s="1"/>
      <c r="B76" s="35" t="s">
        <v>23</v>
      </c>
      <c r="C76" s="36">
        <v>1</v>
      </c>
      <c r="D76" s="36">
        <v>0</v>
      </c>
      <c r="E76" s="36">
        <v>0</v>
      </c>
      <c r="F76" s="36"/>
      <c r="G76" s="36"/>
      <c r="H76" s="36"/>
      <c r="I76" s="36">
        <v>0</v>
      </c>
      <c r="J76" s="36">
        <v>0</v>
      </c>
      <c r="K76" s="36"/>
      <c r="L76" s="36"/>
      <c r="M76" s="36"/>
      <c r="N76" s="36"/>
      <c r="O76" s="36"/>
      <c r="P76" s="36"/>
      <c r="Q76" s="36"/>
      <c r="R76" s="36"/>
      <c r="S76" s="36"/>
      <c r="T76" s="37">
        <f t="shared" si="4"/>
        <v>1</v>
      </c>
      <c r="U76" s="38">
        <f t="shared" si="5"/>
        <v>6.25</v>
      </c>
      <c r="X76" s="56"/>
      <c r="Y76" s="56"/>
      <c r="Z76" s="56"/>
      <c r="AA76" s="56"/>
      <c r="AB76" s="1"/>
      <c r="AC76" s="74"/>
    </row>
    <row r="77" spans="1:29" ht="15" customHeight="1" x14ac:dyDescent="0.3">
      <c r="A77" s="1"/>
      <c r="B77" s="35" t="s">
        <v>24</v>
      </c>
      <c r="C77" s="36">
        <v>0</v>
      </c>
      <c r="D77" s="36">
        <v>0</v>
      </c>
      <c r="E77" s="36">
        <v>0</v>
      </c>
      <c r="F77" s="36"/>
      <c r="G77" s="36"/>
      <c r="H77" s="36"/>
      <c r="I77" s="36">
        <v>0</v>
      </c>
      <c r="J77" s="36">
        <v>0</v>
      </c>
      <c r="K77" s="36"/>
      <c r="L77" s="36"/>
      <c r="M77" s="36"/>
      <c r="N77" s="36"/>
      <c r="O77" s="36"/>
      <c r="P77" s="36"/>
      <c r="Q77" s="36"/>
      <c r="R77" s="36"/>
      <c r="S77" s="36"/>
      <c r="T77" s="37">
        <f t="shared" si="4"/>
        <v>0</v>
      </c>
      <c r="U77" s="38">
        <f t="shared" si="5"/>
        <v>0</v>
      </c>
      <c r="X77" s="56"/>
      <c r="Y77" s="56"/>
      <c r="Z77" s="56"/>
      <c r="AA77" s="56"/>
      <c r="AB77" s="1"/>
      <c r="AC77" s="74"/>
    </row>
    <row r="78" spans="1:29" ht="15" customHeight="1" x14ac:dyDescent="0.3">
      <c r="A78" s="1"/>
      <c r="B78" s="35" t="s">
        <v>25</v>
      </c>
      <c r="C78" s="36">
        <v>0</v>
      </c>
      <c r="D78" s="36">
        <v>0</v>
      </c>
      <c r="E78" s="36">
        <v>0</v>
      </c>
      <c r="F78" s="36"/>
      <c r="G78" s="36"/>
      <c r="H78" s="36"/>
      <c r="I78" s="36">
        <v>0</v>
      </c>
      <c r="J78" s="36">
        <v>0</v>
      </c>
      <c r="K78" s="36"/>
      <c r="L78" s="36"/>
      <c r="M78" s="36"/>
      <c r="N78" s="36"/>
      <c r="O78" s="36"/>
      <c r="P78" s="36"/>
      <c r="Q78" s="36"/>
      <c r="R78" s="36"/>
      <c r="S78" s="36"/>
      <c r="T78" s="37">
        <f t="shared" si="4"/>
        <v>0</v>
      </c>
      <c r="U78" s="38">
        <f t="shared" si="5"/>
        <v>0</v>
      </c>
      <c r="X78" s="56"/>
      <c r="Y78" s="56"/>
      <c r="Z78" s="56"/>
      <c r="AA78" s="56"/>
      <c r="AB78" s="1"/>
      <c r="AC78" s="74"/>
    </row>
    <row r="79" spans="1:29" ht="15" customHeight="1" x14ac:dyDescent="0.3">
      <c r="A79" s="1"/>
      <c r="B79" s="35" t="s">
        <v>26</v>
      </c>
      <c r="C79" s="36">
        <v>0</v>
      </c>
      <c r="D79" s="36">
        <v>0</v>
      </c>
      <c r="E79" s="36">
        <v>0</v>
      </c>
      <c r="F79" s="36"/>
      <c r="G79" s="36"/>
      <c r="H79" s="36"/>
      <c r="I79" s="36">
        <v>0</v>
      </c>
      <c r="J79" s="36">
        <v>0</v>
      </c>
      <c r="K79" s="36"/>
      <c r="L79" s="36"/>
      <c r="M79" s="36"/>
      <c r="N79" s="36"/>
      <c r="O79" s="36"/>
      <c r="P79" s="36"/>
      <c r="Q79" s="36"/>
      <c r="R79" s="36"/>
      <c r="S79" s="36"/>
      <c r="T79" s="37">
        <f t="shared" si="4"/>
        <v>0</v>
      </c>
      <c r="U79" s="38">
        <f t="shared" si="5"/>
        <v>0</v>
      </c>
      <c r="X79" s="56"/>
      <c r="Y79" s="56"/>
      <c r="Z79" s="56"/>
      <c r="AA79" s="56"/>
      <c r="AB79" s="1"/>
      <c r="AC79" s="74"/>
    </row>
    <row r="80" spans="1:29" ht="18" customHeight="1" thickBot="1" x14ac:dyDescent="0.35">
      <c r="A80" s="1"/>
      <c r="B80" s="48" t="s">
        <v>27</v>
      </c>
      <c r="C80" s="99">
        <f t="shared" ref="C80:T80" si="6">SUM(C56:C79)</f>
        <v>7</v>
      </c>
      <c r="D80" s="99">
        <f t="shared" si="6"/>
        <v>2</v>
      </c>
      <c r="E80" s="99">
        <f t="shared" si="6"/>
        <v>5</v>
      </c>
      <c r="F80" s="99">
        <f t="shared" si="6"/>
        <v>0</v>
      </c>
      <c r="G80" s="99">
        <f t="shared" si="6"/>
        <v>0</v>
      </c>
      <c r="H80" s="99">
        <f t="shared" si="6"/>
        <v>0</v>
      </c>
      <c r="I80" s="99">
        <f t="shared" si="6"/>
        <v>2</v>
      </c>
      <c r="J80" s="99">
        <f t="shared" si="6"/>
        <v>0</v>
      </c>
      <c r="K80" s="99">
        <f t="shared" si="6"/>
        <v>0</v>
      </c>
      <c r="L80" s="99">
        <f t="shared" si="6"/>
        <v>0</v>
      </c>
      <c r="M80" s="99">
        <f t="shared" si="6"/>
        <v>0</v>
      </c>
      <c r="N80" s="99">
        <f t="shared" si="6"/>
        <v>0</v>
      </c>
      <c r="O80" s="99">
        <f t="shared" si="6"/>
        <v>0</v>
      </c>
      <c r="P80" s="99">
        <f t="shared" si="6"/>
        <v>0</v>
      </c>
      <c r="Q80" s="99">
        <f t="shared" si="6"/>
        <v>0</v>
      </c>
      <c r="R80" s="99">
        <f t="shared" si="6"/>
        <v>0</v>
      </c>
      <c r="S80" s="99">
        <f t="shared" si="6"/>
        <v>0</v>
      </c>
      <c r="T80" s="99">
        <f t="shared" si="6"/>
        <v>16</v>
      </c>
      <c r="U80" s="50">
        <f t="shared" ref="U80" si="7">SUM(U56:U79)</f>
        <v>100</v>
      </c>
      <c r="W80" s="91">
        <f>+T80</f>
        <v>16</v>
      </c>
      <c r="X80" s="1"/>
      <c r="Y80" s="1"/>
      <c r="Z80" s="1"/>
      <c r="AA80" s="1"/>
      <c r="AB80" s="1"/>
      <c r="AC80" s="74"/>
    </row>
    <row r="81" spans="1:29" ht="18" customHeight="1" thickTop="1" thickBot="1" x14ac:dyDescent="0.35">
      <c r="A81" s="1"/>
      <c r="B81" s="51" t="s">
        <v>28</v>
      </c>
      <c r="C81" s="52">
        <f t="shared" ref="C81:S81" si="8">C80/$T$80*100</f>
        <v>43.75</v>
      </c>
      <c r="D81" s="52">
        <f t="shared" si="8"/>
        <v>12.5</v>
      </c>
      <c r="E81" s="52">
        <f t="shared" si="8"/>
        <v>31.25</v>
      </c>
      <c r="F81" s="52">
        <f t="shared" si="8"/>
        <v>0</v>
      </c>
      <c r="G81" s="52">
        <f t="shared" si="8"/>
        <v>0</v>
      </c>
      <c r="H81" s="52">
        <f t="shared" si="8"/>
        <v>0</v>
      </c>
      <c r="I81" s="52">
        <f t="shared" si="8"/>
        <v>12.5</v>
      </c>
      <c r="J81" s="52">
        <f t="shared" si="8"/>
        <v>0</v>
      </c>
      <c r="K81" s="52">
        <f t="shared" si="8"/>
        <v>0</v>
      </c>
      <c r="L81" s="52">
        <f t="shared" si="8"/>
        <v>0</v>
      </c>
      <c r="M81" s="52">
        <f t="shared" si="8"/>
        <v>0</v>
      </c>
      <c r="N81" s="52">
        <f t="shared" si="8"/>
        <v>0</v>
      </c>
      <c r="O81" s="52">
        <f t="shared" si="8"/>
        <v>0</v>
      </c>
      <c r="P81" s="52">
        <f t="shared" si="8"/>
        <v>0</v>
      </c>
      <c r="Q81" s="52">
        <f t="shared" si="8"/>
        <v>0</v>
      </c>
      <c r="R81" s="52">
        <f t="shared" si="8"/>
        <v>0</v>
      </c>
      <c r="S81" s="52">
        <f t="shared" si="8"/>
        <v>0</v>
      </c>
      <c r="T81" s="52">
        <f>SUM(C81:S81)</f>
        <v>100</v>
      </c>
      <c r="U81" s="53"/>
      <c r="X81" s="75"/>
      <c r="Y81" s="75"/>
      <c r="Z81" s="75"/>
      <c r="AA81" s="75"/>
      <c r="AB81" s="75"/>
      <c r="AC81" s="1"/>
    </row>
    <row r="82" spans="1:29" ht="15" thickTop="1" x14ac:dyDescent="0.3">
      <c r="A82" s="1"/>
      <c r="B82" s="54" t="str">
        <f>+B40</f>
        <v>FUENTE: Estudio de Conteo y Clasificación Vehicular - 2025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X82" s="1"/>
      <c r="Y82" s="1"/>
      <c r="Z82" s="1"/>
      <c r="AA82" s="1"/>
      <c r="AB82" s="1"/>
      <c r="AC82" s="1"/>
    </row>
    <row r="83" spans="1:29" x14ac:dyDescent="0.3">
      <c r="A83" s="1"/>
      <c r="B83" s="55" t="str">
        <f>+B41</f>
        <v>ELABORACION: PROPIA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X83" s="1"/>
      <c r="Y83" s="1"/>
      <c r="Z83" s="1"/>
      <c r="AA83" s="1"/>
      <c r="AB83" s="1"/>
      <c r="AC83" s="1"/>
    </row>
    <row r="84" spans="1:2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X84" s="1"/>
      <c r="Y84" s="1"/>
      <c r="Z84" s="1"/>
      <c r="AA84" s="1"/>
      <c r="AB84" s="1"/>
      <c r="AC84" s="1"/>
    </row>
    <row r="85" spans="1:2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X85" s="1"/>
      <c r="Y85" s="1"/>
      <c r="Z85" s="1"/>
      <c r="AA85" s="1"/>
      <c r="AB85" s="1"/>
      <c r="AC85" s="1"/>
    </row>
    <row r="86" spans="1:29" ht="15" thickBo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X86" s="1"/>
      <c r="Y86" s="1"/>
      <c r="Z86" s="1"/>
      <c r="AA86" s="1"/>
      <c r="AB86" s="1"/>
      <c r="AC86" s="1"/>
    </row>
    <row r="87" spans="1:29" ht="18.600000000000001" thickTop="1" thickBot="1" x14ac:dyDescent="0.35">
      <c r="A87" s="1"/>
      <c r="B87" s="118" t="s">
        <v>47</v>
      </c>
      <c r="C87" s="119"/>
      <c r="D87" s="119"/>
      <c r="E87" s="119"/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119"/>
      <c r="T87" s="119"/>
      <c r="U87" s="120"/>
    </row>
    <row r="88" spans="1:29" ht="15" thickTop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X88" s="1"/>
      <c r="Y88" s="1"/>
      <c r="Z88" s="1"/>
      <c r="AA88" s="1"/>
      <c r="AB88" s="1"/>
      <c r="AC88" s="1"/>
    </row>
    <row r="89" spans="1:29" x14ac:dyDescent="0.3">
      <c r="A89" s="1"/>
      <c r="B89" s="1" t="s">
        <v>108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X89" s="1"/>
      <c r="Y89" s="1"/>
      <c r="Z89" s="1"/>
      <c r="AA89" s="1"/>
      <c r="AB89" s="1"/>
      <c r="AC89" s="1"/>
    </row>
    <row r="90" spans="1:29" ht="15" thickBo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X90" s="1"/>
      <c r="Y90" s="1"/>
      <c r="Z90" s="1"/>
      <c r="AA90" s="1"/>
      <c r="AB90" s="1"/>
      <c r="AC90" s="1"/>
    </row>
    <row r="91" spans="1:29" ht="20.100000000000001" customHeight="1" thickTop="1" x14ac:dyDescent="0.3">
      <c r="A91" s="1"/>
      <c r="B91" s="2" t="s">
        <v>48</v>
      </c>
      <c r="C91" s="3"/>
      <c r="D91" s="8" t="str">
        <f>+D49</f>
        <v>PSJE 02 CON CALLE 02</v>
      </c>
      <c r="E91" s="9"/>
      <c r="F91" s="9"/>
      <c r="G91" s="9"/>
      <c r="H91" s="9"/>
      <c r="I91" s="10"/>
      <c r="J91" s="4"/>
      <c r="K91" s="4"/>
      <c r="L91" s="4"/>
      <c r="M91" s="4"/>
      <c r="N91" s="4"/>
      <c r="O91" s="4"/>
      <c r="P91" s="5" t="s">
        <v>68</v>
      </c>
      <c r="Q91" s="121" t="str">
        <f>+Q49</f>
        <v>PSJE 02 CON CALLE 02</v>
      </c>
      <c r="R91" s="122"/>
      <c r="S91" s="122"/>
      <c r="T91" s="122"/>
      <c r="U91" s="123"/>
      <c r="X91" s="17"/>
      <c r="Y91" s="111"/>
      <c r="Z91" s="111"/>
      <c r="AA91" s="111"/>
      <c r="AB91" s="111"/>
      <c r="AC91" s="111"/>
    </row>
    <row r="92" spans="1:29" ht="20.100000000000001" customHeight="1" x14ac:dyDescent="0.3">
      <c r="A92" s="1"/>
      <c r="B92" s="6" t="s">
        <v>49</v>
      </c>
      <c r="C92" s="7"/>
      <c r="D92" s="8" t="s">
        <v>83</v>
      </c>
      <c r="E92" s="9"/>
      <c r="F92" s="9"/>
      <c r="G92" s="9"/>
      <c r="H92" s="9"/>
      <c r="I92" s="10"/>
      <c r="J92" s="4"/>
      <c r="K92" s="4"/>
      <c r="L92" s="4"/>
      <c r="M92" s="4"/>
      <c r="N92" s="11" t="s">
        <v>50</v>
      </c>
      <c r="O92" s="4"/>
      <c r="P92" s="12" t="s">
        <v>51</v>
      </c>
      <c r="Q92" s="124" t="s">
        <v>88</v>
      </c>
      <c r="R92" s="125"/>
      <c r="S92" s="125"/>
      <c r="T92" s="125"/>
      <c r="U92" s="126"/>
      <c r="X92" s="21"/>
      <c r="Y92" s="111"/>
      <c r="Z92" s="111"/>
      <c r="AA92" s="111"/>
      <c r="AB92" s="111"/>
      <c r="AC92" s="111"/>
    </row>
    <row r="93" spans="1:29" ht="20.100000000000001" customHeight="1" thickBot="1" x14ac:dyDescent="0.35">
      <c r="A93" s="1"/>
      <c r="B93" s="13" t="s">
        <v>52</v>
      </c>
      <c r="C93" s="14"/>
      <c r="D93" s="8" t="str">
        <f>+D51</f>
        <v>Esquina PASAJE 02 con calle 2</v>
      </c>
      <c r="E93" s="9"/>
      <c r="F93" s="9"/>
      <c r="G93" s="10"/>
      <c r="H93" s="98"/>
      <c r="I93" s="10"/>
      <c r="J93" s="4"/>
      <c r="K93" s="4"/>
      <c r="L93" s="4"/>
      <c r="M93" s="4"/>
      <c r="N93" s="11" t="s">
        <v>50</v>
      </c>
      <c r="O93" s="4"/>
      <c r="P93" s="15" t="s">
        <v>53</v>
      </c>
      <c r="Q93" s="129" t="s">
        <v>73</v>
      </c>
      <c r="R93" s="131"/>
      <c r="S93" s="16" t="s">
        <v>55</v>
      </c>
      <c r="T93" s="129">
        <v>45847</v>
      </c>
      <c r="U93" s="130"/>
      <c r="X93" s="19"/>
      <c r="Y93" s="112"/>
      <c r="Z93" s="112"/>
      <c r="AA93" s="21"/>
      <c r="AB93" s="112"/>
      <c r="AC93" s="112"/>
    </row>
    <row r="94" spans="1:29" ht="16.8" thickTop="1" thickBot="1" x14ac:dyDescent="0.35">
      <c r="A94" s="1"/>
      <c r="B94" s="17"/>
      <c r="C94" s="4"/>
      <c r="D94" s="18"/>
      <c r="E94" s="4"/>
      <c r="F94" s="4"/>
      <c r="G94" s="4"/>
      <c r="H94" s="4"/>
      <c r="I94" s="4"/>
      <c r="J94" s="4"/>
      <c r="K94" s="4"/>
      <c r="L94" s="4"/>
      <c r="M94" s="4"/>
      <c r="N94" s="11"/>
      <c r="O94" s="4"/>
      <c r="P94" s="19"/>
      <c r="Q94" s="20"/>
      <c r="R94" s="20"/>
      <c r="S94" s="21"/>
      <c r="T94" s="20"/>
      <c r="U94" s="20"/>
      <c r="X94" s="19"/>
      <c r="Y94" s="20"/>
      <c r="Z94" s="20"/>
      <c r="AA94" s="21"/>
      <c r="AB94" s="20"/>
      <c r="AC94" s="20"/>
    </row>
    <row r="95" spans="1:29" ht="18" customHeight="1" thickTop="1" x14ac:dyDescent="0.3">
      <c r="A95" s="1"/>
      <c r="B95" s="132" t="s">
        <v>56</v>
      </c>
      <c r="C95" s="134" t="s">
        <v>57</v>
      </c>
      <c r="D95" s="22" t="s">
        <v>58</v>
      </c>
      <c r="E95" s="134" t="s">
        <v>59</v>
      </c>
      <c r="F95" s="136" t="s">
        <v>60</v>
      </c>
      <c r="G95" s="138" t="s">
        <v>61</v>
      </c>
      <c r="H95" s="139"/>
      <c r="I95" s="138" t="s">
        <v>62</v>
      </c>
      <c r="J95" s="140"/>
      <c r="K95" s="141"/>
      <c r="L95" s="142" t="s">
        <v>1</v>
      </c>
      <c r="M95" s="140"/>
      <c r="N95" s="140"/>
      <c r="O95" s="141"/>
      <c r="P95" s="115" t="s">
        <v>2</v>
      </c>
      <c r="Q95" s="116"/>
      <c r="R95" s="116"/>
      <c r="S95" s="117"/>
      <c r="T95" s="127" t="s">
        <v>27</v>
      </c>
      <c r="U95" s="23" t="s">
        <v>63</v>
      </c>
      <c r="X95" s="113"/>
      <c r="Y95" s="113"/>
      <c r="Z95" s="113"/>
      <c r="AA95" s="113"/>
      <c r="AB95" s="114"/>
      <c r="AC95" s="72"/>
    </row>
    <row r="96" spans="1:29" ht="18" customHeight="1" thickBot="1" x14ac:dyDescent="0.35">
      <c r="A96" s="1"/>
      <c r="B96" s="133"/>
      <c r="C96" s="135"/>
      <c r="D96" s="24" t="s">
        <v>64</v>
      </c>
      <c r="E96" s="135"/>
      <c r="F96" s="137"/>
      <c r="G96" s="25" t="s">
        <v>32</v>
      </c>
      <c r="H96" s="26" t="s">
        <v>33</v>
      </c>
      <c r="I96" s="25" t="s">
        <v>32</v>
      </c>
      <c r="J96" s="27" t="s">
        <v>33</v>
      </c>
      <c r="K96" s="28" t="s">
        <v>34</v>
      </c>
      <c r="L96" s="29" t="s">
        <v>65</v>
      </c>
      <c r="M96" s="24" t="s">
        <v>35</v>
      </c>
      <c r="N96" s="24" t="s">
        <v>66</v>
      </c>
      <c r="O96" s="24" t="s">
        <v>36</v>
      </c>
      <c r="P96" s="30" t="s">
        <v>37</v>
      </c>
      <c r="Q96" s="30" t="s">
        <v>38</v>
      </c>
      <c r="R96" s="30" t="s">
        <v>39</v>
      </c>
      <c r="S96" s="30" t="s">
        <v>40</v>
      </c>
      <c r="T96" s="128"/>
      <c r="U96" s="31" t="s">
        <v>28</v>
      </c>
      <c r="X96" s="73"/>
      <c r="Y96" s="73"/>
      <c r="Z96" s="73"/>
      <c r="AA96" s="73"/>
      <c r="AB96" s="114"/>
      <c r="AC96" s="72"/>
    </row>
    <row r="97" spans="1:29" ht="15" customHeight="1" thickTop="1" x14ac:dyDescent="0.3">
      <c r="A97" s="1"/>
      <c r="B97" s="32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X97" s="1"/>
      <c r="Y97" s="1"/>
      <c r="Z97" s="1"/>
      <c r="AA97" s="1"/>
      <c r="AB97" s="1"/>
      <c r="AC97" s="1"/>
    </row>
    <row r="98" spans="1:29" ht="15" customHeight="1" x14ac:dyDescent="0.3">
      <c r="A98" s="1"/>
      <c r="B98" s="35" t="s">
        <v>3</v>
      </c>
      <c r="C98" s="37">
        <v>0</v>
      </c>
      <c r="D98" s="37">
        <v>0</v>
      </c>
      <c r="E98" s="37">
        <v>0</v>
      </c>
      <c r="F98" s="37"/>
      <c r="G98" s="37"/>
      <c r="H98" s="37"/>
      <c r="I98" s="37">
        <v>0</v>
      </c>
      <c r="J98" s="37">
        <v>0</v>
      </c>
      <c r="K98" s="37"/>
      <c r="L98" s="37"/>
      <c r="M98" s="37"/>
      <c r="N98" s="37"/>
      <c r="O98" s="37"/>
      <c r="P98" s="37"/>
      <c r="Q98" s="37"/>
      <c r="R98" s="37"/>
      <c r="S98" s="37"/>
      <c r="T98" s="37">
        <f t="shared" ref="T98:T114" si="9">SUM(C98:S98)</f>
        <v>0</v>
      </c>
      <c r="U98" s="38">
        <f t="shared" ref="U98:U121" si="10">T98/$T$122*100</f>
        <v>0</v>
      </c>
      <c r="X98" s="56"/>
      <c r="Y98" s="56"/>
      <c r="Z98" s="56"/>
      <c r="AA98" s="56"/>
      <c r="AB98" s="1"/>
      <c r="AC98" s="74"/>
    </row>
    <row r="99" spans="1:29" ht="15" customHeight="1" x14ac:dyDescent="0.3">
      <c r="A99" s="1"/>
      <c r="B99" s="39" t="s">
        <v>4</v>
      </c>
      <c r="C99" s="92">
        <v>0</v>
      </c>
      <c r="D99" s="36">
        <v>0</v>
      </c>
      <c r="E99" s="36">
        <v>0</v>
      </c>
      <c r="F99" s="36"/>
      <c r="G99" s="36"/>
      <c r="H99" s="36"/>
      <c r="I99" s="36">
        <v>0</v>
      </c>
      <c r="J99" s="36">
        <v>0</v>
      </c>
      <c r="K99" s="36"/>
      <c r="L99" s="36"/>
      <c r="M99" s="36"/>
      <c r="N99" s="36"/>
      <c r="O99" s="36"/>
      <c r="P99" s="36"/>
      <c r="Q99" s="36"/>
      <c r="R99" s="36"/>
      <c r="S99" s="36"/>
      <c r="T99" s="37">
        <f t="shared" si="9"/>
        <v>0</v>
      </c>
      <c r="U99" s="38">
        <f t="shared" si="10"/>
        <v>0</v>
      </c>
      <c r="X99" s="56"/>
      <c r="Y99" s="56"/>
      <c r="Z99" s="56"/>
      <c r="AA99" s="56"/>
      <c r="AB99" s="1"/>
      <c r="AC99" s="74"/>
    </row>
    <row r="100" spans="1:29" ht="15" customHeight="1" x14ac:dyDescent="0.3">
      <c r="A100" s="1"/>
      <c r="B100" s="40" t="s">
        <v>5</v>
      </c>
      <c r="C100" s="92">
        <v>0</v>
      </c>
      <c r="D100" s="36">
        <v>0</v>
      </c>
      <c r="E100" s="36">
        <v>0</v>
      </c>
      <c r="F100" s="36"/>
      <c r="G100" s="36"/>
      <c r="H100" s="36"/>
      <c r="I100" s="36">
        <v>0</v>
      </c>
      <c r="J100" s="36">
        <v>0</v>
      </c>
      <c r="K100" s="36"/>
      <c r="L100" s="36"/>
      <c r="M100" s="36"/>
      <c r="N100" s="36"/>
      <c r="O100" s="36"/>
      <c r="P100" s="36"/>
      <c r="Q100" s="36"/>
      <c r="R100" s="36"/>
      <c r="S100" s="36"/>
      <c r="T100" s="37">
        <f t="shared" si="9"/>
        <v>0</v>
      </c>
      <c r="U100" s="38">
        <f t="shared" si="10"/>
        <v>0</v>
      </c>
      <c r="X100" s="56"/>
      <c r="Y100" s="56"/>
      <c r="Z100" s="56"/>
      <c r="AA100" s="56"/>
      <c r="AB100" s="1"/>
      <c r="AC100" s="74"/>
    </row>
    <row r="101" spans="1:29" ht="15" customHeight="1" x14ac:dyDescent="0.3">
      <c r="A101" s="1"/>
      <c r="B101" s="39" t="s">
        <v>6</v>
      </c>
      <c r="C101" s="92">
        <v>0</v>
      </c>
      <c r="D101" s="36">
        <v>0</v>
      </c>
      <c r="E101" s="36">
        <v>0</v>
      </c>
      <c r="F101" s="36"/>
      <c r="G101" s="36"/>
      <c r="H101" s="36"/>
      <c r="I101" s="36">
        <v>0</v>
      </c>
      <c r="J101" s="36">
        <v>0</v>
      </c>
      <c r="K101" s="36"/>
      <c r="L101" s="36"/>
      <c r="M101" s="36"/>
      <c r="N101" s="36"/>
      <c r="O101" s="36"/>
      <c r="P101" s="36"/>
      <c r="Q101" s="36"/>
      <c r="R101" s="36"/>
      <c r="S101" s="36"/>
      <c r="T101" s="37">
        <f t="shared" si="9"/>
        <v>0</v>
      </c>
      <c r="U101" s="38">
        <f t="shared" si="10"/>
        <v>0</v>
      </c>
      <c r="X101" s="56"/>
      <c r="Y101" s="56"/>
      <c r="Z101" s="56"/>
      <c r="AA101" s="56"/>
      <c r="AB101" s="1"/>
      <c r="AC101" s="74"/>
    </row>
    <row r="102" spans="1:29" ht="15" customHeight="1" x14ac:dyDescent="0.3">
      <c r="A102" s="1"/>
      <c r="B102" s="39" t="s">
        <v>7</v>
      </c>
      <c r="C102" s="36">
        <v>0</v>
      </c>
      <c r="D102" s="36">
        <v>0</v>
      </c>
      <c r="E102" s="36">
        <v>0</v>
      </c>
      <c r="F102" s="36"/>
      <c r="G102" s="36"/>
      <c r="H102" s="36"/>
      <c r="I102" s="36">
        <v>0</v>
      </c>
      <c r="J102" s="36">
        <v>0</v>
      </c>
      <c r="K102" s="36"/>
      <c r="L102" s="36"/>
      <c r="M102" s="36"/>
      <c r="N102" s="36"/>
      <c r="O102" s="36"/>
      <c r="P102" s="36"/>
      <c r="Q102" s="36"/>
      <c r="R102" s="36"/>
      <c r="S102" s="36"/>
      <c r="T102" s="37">
        <f t="shared" si="9"/>
        <v>0</v>
      </c>
      <c r="U102" s="38">
        <f t="shared" si="10"/>
        <v>0</v>
      </c>
      <c r="X102" s="56"/>
      <c r="Y102" s="56"/>
      <c r="Z102" s="56"/>
      <c r="AA102" s="56"/>
      <c r="AB102" s="1"/>
      <c r="AC102" s="74"/>
    </row>
    <row r="103" spans="1:29" ht="15" customHeight="1" x14ac:dyDescent="0.3">
      <c r="A103" s="1"/>
      <c r="B103" s="39" t="s">
        <v>8</v>
      </c>
      <c r="C103" s="36">
        <v>0</v>
      </c>
      <c r="D103" s="36">
        <v>0</v>
      </c>
      <c r="E103" s="36">
        <v>0</v>
      </c>
      <c r="F103" s="36"/>
      <c r="G103" s="36"/>
      <c r="H103" s="36"/>
      <c r="I103" s="36">
        <v>1</v>
      </c>
      <c r="J103" s="36">
        <v>0</v>
      </c>
      <c r="K103" s="36"/>
      <c r="L103" s="36"/>
      <c r="M103" s="36"/>
      <c r="N103" s="36"/>
      <c r="O103" s="36"/>
      <c r="P103" s="36"/>
      <c r="Q103" s="36"/>
      <c r="R103" s="36"/>
      <c r="S103" s="36"/>
      <c r="T103" s="37">
        <f t="shared" si="9"/>
        <v>1</v>
      </c>
      <c r="U103" s="38">
        <f t="shared" si="10"/>
        <v>5.8823529411764701</v>
      </c>
      <c r="X103" s="56"/>
      <c r="Y103" s="56"/>
      <c r="Z103" s="56"/>
      <c r="AA103" s="56"/>
      <c r="AB103" s="1"/>
      <c r="AC103" s="74"/>
    </row>
    <row r="104" spans="1:29" ht="15" customHeight="1" x14ac:dyDescent="0.3">
      <c r="A104" s="1"/>
      <c r="B104" s="39" t="s">
        <v>9</v>
      </c>
      <c r="C104" s="36">
        <v>2</v>
      </c>
      <c r="D104" s="36">
        <v>0</v>
      </c>
      <c r="E104" s="36">
        <v>1</v>
      </c>
      <c r="F104" s="36"/>
      <c r="G104" s="36"/>
      <c r="H104" s="36"/>
      <c r="I104" s="36">
        <v>0</v>
      </c>
      <c r="J104" s="36">
        <v>0</v>
      </c>
      <c r="K104" s="36"/>
      <c r="L104" s="36"/>
      <c r="M104" s="36"/>
      <c r="N104" s="36"/>
      <c r="O104" s="36"/>
      <c r="P104" s="36"/>
      <c r="Q104" s="36"/>
      <c r="R104" s="36"/>
      <c r="S104" s="36"/>
      <c r="T104" s="42">
        <f t="shared" si="9"/>
        <v>3</v>
      </c>
      <c r="U104" s="38">
        <f t="shared" si="10"/>
        <v>17.647058823529413</v>
      </c>
      <c r="X104" s="56"/>
      <c r="Y104" s="56"/>
      <c r="Z104" s="56"/>
      <c r="AA104" s="56"/>
      <c r="AB104" s="1"/>
      <c r="AC104" s="74"/>
    </row>
    <row r="105" spans="1:29" ht="15" customHeight="1" x14ac:dyDescent="0.3">
      <c r="A105" s="1"/>
      <c r="B105" s="39" t="s">
        <v>10</v>
      </c>
      <c r="C105" s="36">
        <v>0</v>
      </c>
      <c r="D105" s="36">
        <v>0</v>
      </c>
      <c r="E105" s="36">
        <v>0</v>
      </c>
      <c r="F105" s="36"/>
      <c r="G105" s="36"/>
      <c r="H105" s="36"/>
      <c r="I105" s="36">
        <v>0</v>
      </c>
      <c r="J105" s="36">
        <v>0</v>
      </c>
      <c r="K105" s="36"/>
      <c r="L105" s="36"/>
      <c r="M105" s="36"/>
      <c r="N105" s="36"/>
      <c r="O105" s="36"/>
      <c r="P105" s="36"/>
      <c r="Q105" s="36"/>
      <c r="R105" s="36"/>
      <c r="S105" s="36"/>
      <c r="T105" s="44">
        <f t="shared" si="9"/>
        <v>0</v>
      </c>
      <c r="U105" s="38">
        <f t="shared" si="10"/>
        <v>0</v>
      </c>
      <c r="X105" s="56"/>
      <c r="Y105" s="56"/>
      <c r="Z105" s="56"/>
      <c r="AA105" s="56"/>
      <c r="AB105" s="1"/>
      <c r="AC105" s="74"/>
    </row>
    <row r="106" spans="1:29" ht="15" customHeight="1" x14ac:dyDescent="0.3">
      <c r="A106" s="1"/>
      <c r="B106" s="40" t="s">
        <v>11</v>
      </c>
      <c r="C106" s="36">
        <v>1</v>
      </c>
      <c r="D106" s="36">
        <v>0</v>
      </c>
      <c r="E106" s="36">
        <v>1</v>
      </c>
      <c r="F106" s="36"/>
      <c r="G106" s="36"/>
      <c r="H106" s="36"/>
      <c r="I106" s="36">
        <v>0</v>
      </c>
      <c r="J106" s="36">
        <v>0</v>
      </c>
      <c r="K106" s="36"/>
      <c r="L106" s="36"/>
      <c r="M106" s="36"/>
      <c r="N106" s="36"/>
      <c r="O106" s="36"/>
      <c r="P106" s="36"/>
      <c r="Q106" s="36"/>
      <c r="R106" s="36"/>
      <c r="S106" s="36"/>
      <c r="T106" s="44">
        <f t="shared" si="9"/>
        <v>2</v>
      </c>
      <c r="U106" s="38">
        <f t="shared" si="10"/>
        <v>11.76470588235294</v>
      </c>
      <c r="X106" s="56"/>
      <c r="Y106" s="56"/>
      <c r="Z106" s="56"/>
      <c r="AA106" s="56"/>
      <c r="AB106" s="1"/>
      <c r="AC106" s="74"/>
    </row>
    <row r="107" spans="1:29" ht="15" customHeight="1" x14ac:dyDescent="0.3">
      <c r="A107" s="1"/>
      <c r="B107" s="40" t="s">
        <v>12</v>
      </c>
      <c r="C107" s="36">
        <v>0</v>
      </c>
      <c r="D107" s="36">
        <v>0</v>
      </c>
      <c r="E107" s="36">
        <v>0</v>
      </c>
      <c r="F107" s="36"/>
      <c r="G107" s="36"/>
      <c r="H107" s="36"/>
      <c r="I107" s="36">
        <v>0</v>
      </c>
      <c r="J107" s="36">
        <v>0</v>
      </c>
      <c r="K107" s="36"/>
      <c r="L107" s="36"/>
      <c r="M107" s="36"/>
      <c r="N107" s="36"/>
      <c r="O107" s="36"/>
      <c r="P107" s="36"/>
      <c r="Q107" s="36"/>
      <c r="R107" s="36"/>
      <c r="S107" s="36"/>
      <c r="T107" s="44">
        <f t="shared" si="9"/>
        <v>0</v>
      </c>
      <c r="U107" s="38">
        <f t="shared" si="10"/>
        <v>0</v>
      </c>
      <c r="X107" s="56"/>
      <c r="Y107" s="56"/>
      <c r="Z107" s="56"/>
      <c r="AA107" s="56"/>
      <c r="AB107" s="1"/>
      <c r="AC107" s="74"/>
    </row>
    <row r="108" spans="1:29" ht="15" customHeight="1" x14ac:dyDescent="0.3">
      <c r="A108" s="1"/>
      <c r="B108" s="40" t="s">
        <v>13</v>
      </c>
      <c r="C108" s="36">
        <v>0</v>
      </c>
      <c r="D108" s="36">
        <v>1</v>
      </c>
      <c r="E108" s="36">
        <v>1</v>
      </c>
      <c r="F108" s="36"/>
      <c r="G108" s="36"/>
      <c r="H108" s="36"/>
      <c r="I108" s="36">
        <v>0</v>
      </c>
      <c r="J108" s="36">
        <v>0</v>
      </c>
      <c r="K108" s="36"/>
      <c r="L108" s="36"/>
      <c r="M108" s="36"/>
      <c r="N108" s="36"/>
      <c r="O108" s="36"/>
      <c r="P108" s="36"/>
      <c r="Q108" s="36"/>
      <c r="R108" s="36"/>
      <c r="S108" s="36"/>
      <c r="T108" s="44">
        <f t="shared" si="9"/>
        <v>2</v>
      </c>
      <c r="U108" s="38">
        <f t="shared" si="10"/>
        <v>11.76470588235294</v>
      </c>
      <c r="X108" s="56"/>
      <c r="Y108" s="56"/>
      <c r="Z108" s="56"/>
      <c r="AA108" s="56"/>
      <c r="AB108" s="1"/>
      <c r="AC108" s="74"/>
    </row>
    <row r="109" spans="1:29" ht="15" customHeight="1" x14ac:dyDescent="0.3">
      <c r="A109" s="1"/>
      <c r="B109" s="40" t="s">
        <v>14</v>
      </c>
      <c r="C109" s="36">
        <v>0</v>
      </c>
      <c r="D109" s="36">
        <v>0</v>
      </c>
      <c r="E109" s="36">
        <v>0</v>
      </c>
      <c r="F109" s="36"/>
      <c r="G109" s="36"/>
      <c r="H109" s="36"/>
      <c r="I109" s="36">
        <v>0</v>
      </c>
      <c r="J109" s="36">
        <v>0</v>
      </c>
      <c r="K109" s="36"/>
      <c r="L109" s="36"/>
      <c r="M109" s="36"/>
      <c r="N109" s="36"/>
      <c r="O109" s="36"/>
      <c r="P109" s="36"/>
      <c r="Q109" s="36"/>
      <c r="R109" s="36"/>
      <c r="S109" s="36"/>
      <c r="T109" s="44">
        <f t="shared" si="9"/>
        <v>0</v>
      </c>
      <c r="U109" s="38">
        <f t="shared" si="10"/>
        <v>0</v>
      </c>
      <c r="X109" s="56"/>
      <c r="Y109" s="56"/>
      <c r="Z109" s="56"/>
      <c r="AA109" s="56"/>
      <c r="AB109" s="1"/>
      <c r="AC109" s="74"/>
    </row>
    <row r="110" spans="1:29" ht="15" customHeight="1" x14ac:dyDescent="0.3">
      <c r="A110" s="1"/>
      <c r="B110" s="40" t="s">
        <v>15</v>
      </c>
      <c r="C110" s="36">
        <v>1</v>
      </c>
      <c r="D110" s="36">
        <v>0</v>
      </c>
      <c r="E110" s="36">
        <v>1</v>
      </c>
      <c r="F110" s="36"/>
      <c r="G110" s="36"/>
      <c r="H110" s="36"/>
      <c r="I110" s="36">
        <v>0</v>
      </c>
      <c r="J110" s="36">
        <v>0</v>
      </c>
      <c r="K110" s="36"/>
      <c r="L110" s="36"/>
      <c r="M110" s="36"/>
      <c r="N110" s="36"/>
      <c r="O110" s="36"/>
      <c r="P110" s="36"/>
      <c r="Q110" s="36"/>
      <c r="R110" s="36"/>
      <c r="S110" s="36"/>
      <c r="T110" s="44">
        <f t="shared" si="9"/>
        <v>2</v>
      </c>
      <c r="U110" s="38">
        <f t="shared" si="10"/>
        <v>11.76470588235294</v>
      </c>
      <c r="X110" s="56"/>
      <c r="Y110" s="56"/>
      <c r="Z110" s="56"/>
      <c r="AA110" s="56"/>
      <c r="AB110" s="1"/>
      <c r="AC110" s="74"/>
    </row>
    <row r="111" spans="1:29" ht="15" customHeight="1" x14ac:dyDescent="0.3">
      <c r="A111" s="1"/>
      <c r="B111" s="40" t="s">
        <v>16</v>
      </c>
      <c r="C111" s="36">
        <v>0</v>
      </c>
      <c r="D111" s="36">
        <v>0</v>
      </c>
      <c r="E111" s="36">
        <v>0</v>
      </c>
      <c r="F111" s="36"/>
      <c r="G111" s="36"/>
      <c r="H111" s="36"/>
      <c r="I111" s="36">
        <v>0</v>
      </c>
      <c r="J111" s="36">
        <v>0</v>
      </c>
      <c r="K111" s="36"/>
      <c r="L111" s="36"/>
      <c r="M111" s="36"/>
      <c r="N111" s="36"/>
      <c r="O111" s="36"/>
      <c r="P111" s="36"/>
      <c r="Q111" s="36"/>
      <c r="R111" s="36"/>
      <c r="S111" s="36"/>
      <c r="T111" s="44">
        <f t="shared" si="9"/>
        <v>0</v>
      </c>
      <c r="U111" s="38">
        <f t="shared" si="10"/>
        <v>0</v>
      </c>
      <c r="X111" s="56"/>
      <c r="Y111" s="56"/>
      <c r="Z111" s="56"/>
      <c r="AA111" s="56"/>
      <c r="AB111" s="1"/>
      <c r="AC111" s="74"/>
    </row>
    <row r="112" spans="1:29" ht="15" customHeight="1" x14ac:dyDescent="0.3">
      <c r="A112" s="1"/>
      <c r="B112" s="40" t="s">
        <v>17</v>
      </c>
      <c r="C112" s="36">
        <v>1</v>
      </c>
      <c r="D112" s="36">
        <v>0</v>
      </c>
      <c r="E112" s="36">
        <v>1</v>
      </c>
      <c r="F112" s="36"/>
      <c r="G112" s="36"/>
      <c r="H112" s="36"/>
      <c r="I112" s="36">
        <v>0</v>
      </c>
      <c r="J112" s="36">
        <v>0</v>
      </c>
      <c r="K112" s="36"/>
      <c r="L112" s="36"/>
      <c r="M112" s="36"/>
      <c r="N112" s="36"/>
      <c r="O112" s="36"/>
      <c r="P112" s="36"/>
      <c r="Q112" s="36"/>
      <c r="R112" s="36"/>
      <c r="S112" s="36"/>
      <c r="T112" s="44">
        <f t="shared" si="9"/>
        <v>2</v>
      </c>
      <c r="U112" s="38">
        <f t="shared" si="10"/>
        <v>11.76470588235294</v>
      </c>
      <c r="X112" s="56"/>
      <c r="Y112" s="56"/>
      <c r="Z112" s="56"/>
      <c r="AA112" s="56"/>
      <c r="AB112" s="1"/>
      <c r="AC112" s="74"/>
    </row>
    <row r="113" spans="1:29" ht="15" customHeight="1" x14ac:dyDescent="0.3">
      <c r="A113" s="1"/>
      <c r="B113" s="40" t="s">
        <v>18</v>
      </c>
      <c r="C113" s="36">
        <v>1</v>
      </c>
      <c r="D113" s="36">
        <v>0</v>
      </c>
      <c r="E113" s="36">
        <v>0</v>
      </c>
      <c r="F113" s="36"/>
      <c r="G113" s="36"/>
      <c r="H113" s="36"/>
      <c r="I113" s="36">
        <v>0</v>
      </c>
      <c r="J113" s="36">
        <v>0</v>
      </c>
      <c r="K113" s="36"/>
      <c r="L113" s="36"/>
      <c r="M113" s="36"/>
      <c r="N113" s="36"/>
      <c r="O113" s="36"/>
      <c r="P113" s="36"/>
      <c r="Q113" s="36"/>
      <c r="R113" s="36"/>
      <c r="S113" s="36"/>
      <c r="T113" s="44">
        <f t="shared" si="9"/>
        <v>1</v>
      </c>
      <c r="U113" s="38">
        <f t="shared" si="10"/>
        <v>5.8823529411764701</v>
      </c>
      <c r="X113" s="56"/>
      <c r="Y113" s="56"/>
      <c r="Z113" s="56"/>
      <c r="AA113" s="56"/>
      <c r="AB113" s="1"/>
      <c r="AC113" s="74"/>
    </row>
    <row r="114" spans="1:29" ht="15" customHeight="1" x14ac:dyDescent="0.3">
      <c r="A114" s="1"/>
      <c r="B114" s="40" t="s">
        <v>19</v>
      </c>
      <c r="C114" s="36">
        <v>0</v>
      </c>
      <c r="D114" s="36">
        <v>0</v>
      </c>
      <c r="E114" s="36">
        <v>0</v>
      </c>
      <c r="F114" s="36"/>
      <c r="G114" s="36"/>
      <c r="H114" s="36"/>
      <c r="I114" s="36">
        <v>0</v>
      </c>
      <c r="J114" s="36">
        <v>0</v>
      </c>
      <c r="K114" s="36"/>
      <c r="L114" s="36"/>
      <c r="M114" s="36"/>
      <c r="N114" s="36"/>
      <c r="O114" s="36"/>
      <c r="P114" s="36"/>
      <c r="Q114" s="36"/>
      <c r="R114" s="36"/>
      <c r="S114" s="36"/>
      <c r="T114" s="44">
        <f t="shared" si="9"/>
        <v>0</v>
      </c>
      <c r="U114" s="38">
        <f t="shared" si="10"/>
        <v>0</v>
      </c>
      <c r="X114" s="56"/>
      <c r="Y114" s="56"/>
      <c r="Z114" s="56"/>
      <c r="AA114" s="56"/>
      <c r="AB114" s="1"/>
      <c r="AC114" s="74"/>
    </row>
    <row r="115" spans="1:29" ht="15" customHeight="1" x14ac:dyDescent="0.3">
      <c r="A115" s="1"/>
      <c r="B115" s="40" t="s">
        <v>20</v>
      </c>
      <c r="C115" s="36">
        <v>0</v>
      </c>
      <c r="D115" s="36">
        <v>0</v>
      </c>
      <c r="E115" s="36">
        <v>1</v>
      </c>
      <c r="F115" s="36"/>
      <c r="G115" s="36"/>
      <c r="H115" s="36"/>
      <c r="I115" s="36">
        <v>0</v>
      </c>
      <c r="J115" s="36">
        <v>0</v>
      </c>
      <c r="K115" s="36"/>
      <c r="L115" s="36"/>
      <c r="M115" s="36"/>
      <c r="N115" s="36"/>
      <c r="O115" s="36"/>
      <c r="P115" s="36"/>
      <c r="Q115" s="36"/>
      <c r="R115" s="36"/>
      <c r="S115" s="36"/>
      <c r="T115" s="44">
        <f>SUM(C115:S115)</f>
        <v>1</v>
      </c>
      <c r="U115" s="38">
        <f t="shared" si="10"/>
        <v>5.8823529411764701</v>
      </c>
      <c r="X115" s="56"/>
      <c r="Y115" s="56"/>
      <c r="Z115" s="56"/>
      <c r="AA115" s="56"/>
      <c r="AB115" s="1"/>
      <c r="AC115" s="74"/>
    </row>
    <row r="116" spans="1:29" ht="15" customHeight="1" x14ac:dyDescent="0.3">
      <c r="A116" s="1"/>
      <c r="B116" s="35" t="s">
        <v>21</v>
      </c>
      <c r="C116" s="36">
        <v>1</v>
      </c>
      <c r="D116" s="36">
        <v>0</v>
      </c>
      <c r="E116" s="36">
        <v>0</v>
      </c>
      <c r="F116" s="36"/>
      <c r="G116" s="36"/>
      <c r="H116" s="36"/>
      <c r="I116" s="36">
        <v>0</v>
      </c>
      <c r="J116" s="36">
        <v>0</v>
      </c>
      <c r="K116" s="36"/>
      <c r="L116" s="36"/>
      <c r="M116" s="36"/>
      <c r="N116" s="36"/>
      <c r="O116" s="36"/>
      <c r="P116" s="36"/>
      <c r="Q116" s="36"/>
      <c r="R116" s="36"/>
      <c r="S116" s="36"/>
      <c r="T116" s="44">
        <f t="shared" ref="T116:T121" si="11">SUM(C116:S116)</f>
        <v>1</v>
      </c>
      <c r="U116" s="38">
        <f t="shared" si="10"/>
        <v>5.8823529411764701</v>
      </c>
      <c r="X116" s="56"/>
      <c r="Y116" s="56"/>
      <c r="Z116" s="56"/>
      <c r="AA116" s="56"/>
      <c r="AB116" s="1"/>
      <c r="AC116" s="74"/>
    </row>
    <row r="117" spans="1:29" ht="15" customHeight="1" x14ac:dyDescent="0.3">
      <c r="A117" s="1"/>
      <c r="B117" s="35" t="s">
        <v>22</v>
      </c>
      <c r="C117" s="36">
        <v>0</v>
      </c>
      <c r="D117" s="36">
        <v>0</v>
      </c>
      <c r="E117" s="36">
        <v>0</v>
      </c>
      <c r="F117" s="36"/>
      <c r="G117" s="36"/>
      <c r="H117" s="36"/>
      <c r="I117" s="36">
        <v>1</v>
      </c>
      <c r="J117" s="36">
        <v>0</v>
      </c>
      <c r="K117" s="36"/>
      <c r="L117" s="36"/>
      <c r="M117" s="36"/>
      <c r="N117" s="36"/>
      <c r="O117" s="36"/>
      <c r="P117" s="36"/>
      <c r="Q117" s="36"/>
      <c r="R117" s="36"/>
      <c r="S117" s="36"/>
      <c r="T117" s="44">
        <f t="shared" si="11"/>
        <v>1</v>
      </c>
      <c r="U117" s="38">
        <f t="shared" si="10"/>
        <v>5.8823529411764701</v>
      </c>
      <c r="X117" s="56"/>
      <c r="Y117" s="56"/>
      <c r="Z117" s="56"/>
      <c r="AA117" s="56"/>
      <c r="AB117" s="1"/>
      <c r="AC117" s="74"/>
    </row>
    <row r="118" spans="1:29" ht="15" customHeight="1" x14ac:dyDescent="0.3">
      <c r="A118" s="1"/>
      <c r="B118" s="35" t="s">
        <v>23</v>
      </c>
      <c r="C118" s="36">
        <v>1</v>
      </c>
      <c r="D118" s="36">
        <v>0</v>
      </c>
      <c r="E118" s="36">
        <v>0</v>
      </c>
      <c r="F118" s="36"/>
      <c r="G118" s="36"/>
      <c r="H118" s="36"/>
      <c r="I118" s="36">
        <v>0</v>
      </c>
      <c r="J118" s="36">
        <v>0</v>
      </c>
      <c r="K118" s="36"/>
      <c r="L118" s="36"/>
      <c r="M118" s="36"/>
      <c r="N118" s="36"/>
      <c r="O118" s="36"/>
      <c r="P118" s="36"/>
      <c r="Q118" s="36"/>
      <c r="R118" s="36"/>
      <c r="S118" s="36"/>
      <c r="T118" s="44">
        <f t="shared" si="11"/>
        <v>1</v>
      </c>
      <c r="U118" s="38">
        <f t="shared" si="10"/>
        <v>5.8823529411764701</v>
      </c>
      <c r="X118" s="56"/>
      <c r="Y118" s="56"/>
      <c r="Z118" s="56"/>
      <c r="AA118" s="56"/>
      <c r="AB118" s="1"/>
      <c r="AC118" s="74"/>
    </row>
    <row r="119" spans="1:29" ht="15" customHeight="1" x14ac:dyDescent="0.3">
      <c r="A119" s="1"/>
      <c r="B119" s="35" t="s">
        <v>24</v>
      </c>
      <c r="C119" s="36">
        <v>0</v>
      </c>
      <c r="D119" s="36">
        <v>0</v>
      </c>
      <c r="E119" s="36">
        <v>0</v>
      </c>
      <c r="F119" s="36"/>
      <c r="G119" s="36"/>
      <c r="H119" s="36"/>
      <c r="I119" s="36">
        <v>0</v>
      </c>
      <c r="J119" s="36">
        <v>0</v>
      </c>
      <c r="K119" s="36"/>
      <c r="L119" s="36"/>
      <c r="M119" s="41"/>
      <c r="N119" s="36"/>
      <c r="O119" s="41"/>
      <c r="P119" s="36"/>
      <c r="Q119" s="36"/>
      <c r="R119" s="36"/>
      <c r="S119" s="41"/>
      <c r="T119" s="44">
        <f t="shared" si="11"/>
        <v>0</v>
      </c>
      <c r="U119" s="38">
        <f t="shared" si="10"/>
        <v>0</v>
      </c>
      <c r="X119" s="56"/>
      <c r="Y119" s="56"/>
      <c r="Z119" s="56"/>
      <c r="AA119" s="56"/>
      <c r="AB119" s="1"/>
      <c r="AC119" s="74"/>
    </row>
    <row r="120" spans="1:29" ht="15" customHeight="1" x14ac:dyDescent="0.3">
      <c r="A120" s="1"/>
      <c r="B120" s="35" t="s">
        <v>25</v>
      </c>
      <c r="C120" s="36">
        <v>0</v>
      </c>
      <c r="D120" s="36">
        <v>0</v>
      </c>
      <c r="E120" s="36">
        <v>0</v>
      </c>
      <c r="F120" s="36"/>
      <c r="G120" s="36"/>
      <c r="H120" s="36"/>
      <c r="I120" s="36">
        <v>0</v>
      </c>
      <c r="J120" s="36">
        <v>0</v>
      </c>
      <c r="K120" s="36"/>
      <c r="L120" s="36"/>
      <c r="M120" s="36"/>
      <c r="N120" s="36"/>
      <c r="O120" s="36"/>
      <c r="P120" s="36"/>
      <c r="Q120" s="36"/>
      <c r="R120" s="36"/>
      <c r="S120" s="41"/>
      <c r="T120" s="44">
        <f t="shared" si="11"/>
        <v>0</v>
      </c>
      <c r="U120" s="38">
        <f t="shared" si="10"/>
        <v>0</v>
      </c>
      <c r="X120" s="56"/>
      <c r="Y120" s="56"/>
      <c r="Z120" s="56"/>
      <c r="AA120" s="56"/>
      <c r="AB120" s="1"/>
      <c r="AC120" s="74"/>
    </row>
    <row r="121" spans="1:29" ht="15" customHeight="1" x14ac:dyDescent="0.3">
      <c r="A121" s="1"/>
      <c r="B121" s="35" t="s">
        <v>26</v>
      </c>
      <c r="C121" s="36">
        <v>0</v>
      </c>
      <c r="D121" s="36">
        <v>0</v>
      </c>
      <c r="E121" s="36">
        <v>0</v>
      </c>
      <c r="F121" s="36"/>
      <c r="G121" s="36"/>
      <c r="H121" s="36"/>
      <c r="I121" s="36">
        <v>0</v>
      </c>
      <c r="J121" s="36">
        <v>0</v>
      </c>
      <c r="K121" s="36"/>
      <c r="L121" s="36"/>
      <c r="M121" s="36"/>
      <c r="N121" s="36"/>
      <c r="O121" s="36"/>
      <c r="P121" s="36"/>
      <c r="Q121" s="36"/>
      <c r="R121" s="36"/>
      <c r="S121" s="36"/>
      <c r="T121" s="37">
        <f t="shared" si="11"/>
        <v>0</v>
      </c>
      <c r="U121" s="38">
        <f t="shared" si="10"/>
        <v>0</v>
      </c>
      <c r="X121" s="56"/>
      <c r="Y121" s="56"/>
      <c r="Z121" s="56"/>
      <c r="AA121" s="56"/>
      <c r="AB121" s="1"/>
      <c r="AC121" s="74"/>
    </row>
    <row r="122" spans="1:29" ht="18" customHeight="1" thickBot="1" x14ac:dyDescent="0.35">
      <c r="A122" s="1"/>
      <c r="B122" s="48" t="s">
        <v>27</v>
      </c>
      <c r="C122" s="49">
        <f t="shared" ref="C122:U122" si="12">SUM(C98:C121)</f>
        <v>8</v>
      </c>
      <c r="D122" s="49">
        <f t="shared" si="12"/>
        <v>1</v>
      </c>
      <c r="E122" s="49">
        <f t="shared" si="12"/>
        <v>6</v>
      </c>
      <c r="F122" s="49">
        <f t="shared" si="12"/>
        <v>0</v>
      </c>
      <c r="G122" s="49">
        <f t="shared" si="12"/>
        <v>0</v>
      </c>
      <c r="H122" s="49">
        <f t="shared" si="12"/>
        <v>0</v>
      </c>
      <c r="I122" s="49">
        <f t="shared" si="12"/>
        <v>2</v>
      </c>
      <c r="J122" s="49">
        <f t="shared" si="12"/>
        <v>0</v>
      </c>
      <c r="K122" s="49">
        <f t="shared" si="12"/>
        <v>0</v>
      </c>
      <c r="L122" s="49">
        <f t="shared" si="12"/>
        <v>0</v>
      </c>
      <c r="M122" s="49">
        <f t="shared" si="12"/>
        <v>0</v>
      </c>
      <c r="N122" s="49">
        <f t="shared" si="12"/>
        <v>0</v>
      </c>
      <c r="O122" s="49">
        <f t="shared" si="12"/>
        <v>0</v>
      </c>
      <c r="P122" s="49">
        <f t="shared" si="12"/>
        <v>0</v>
      </c>
      <c r="Q122" s="49">
        <f t="shared" si="12"/>
        <v>0</v>
      </c>
      <c r="R122" s="49">
        <f t="shared" si="12"/>
        <v>0</v>
      </c>
      <c r="S122" s="49">
        <f t="shared" si="12"/>
        <v>0</v>
      </c>
      <c r="T122" s="49">
        <f t="shared" si="12"/>
        <v>17</v>
      </c>
      <c r="U122" s="50">
        <f t="shared" si="12"/>
        <v>99.999999999999972</v>
      </c>
      <c r="W122" s="91">
        <f>+T122</f>
        <v>17</v>
      </c>
      <c r="X122" s="1"/>
      <c r="Y122" s="1"/>
      <c r="Z122" s="1"/>
      <c r="AA122" s="1"/>
      <c r="AB122" s="1"/>
      <c r="AC122" s="74"/>
    </row>
    <row r="123" spans="1:29" ht="18" customHeight="1" thickTop="1" thickBot="1" x14ac:dyDescent="0.35">
      <c r="A123" s="1"/>
      <c r="B123" s="51" t="s">
        <v>28</v>
      </c>
      <c r="C123" s="52">
        <f>C122/$T$122*100</f>
        <v>47.058823529411761</v>
      </c>
      <c r="D123" s="52">
        <f t="shared" ref="D123:S123" si="13">D122/$T$122*100</f>
        <v>5.8823529411764701</v>
      </c>
      <c r="E123" s="52">
        <f t="shared" si="13"/>
        <v>35.294117647058826</v>
      </c>
      <c r="F123" s="52">
        <f t="shared" si="13"/>
        <v>0</v>
      </c>
      <c r="G123" s="52">
        <f t="shared" si="13"/>
        <v>0</v>
      </c>
      <c r="H123" s="52">
        <f t="shared" si="13"/>
        <v>0</v>
      </c>
      <c r="I123" s="52">
        <f t="shared" si="13"/>
        <v>11.76470588235294</v>
      </c>
      <c r="J123" s="52">
        <f t="shared" si="13"/>
        <v>0</v>
      </c>
      <c r="K123" s="52">
        <f t="shared" si="13"/>
        <v>0</v>
      </c>
      <c r="L123" s="52">
        <f t="shared" si="13"/>
        <v>0</v>
      </c>
      <c r="M123" s="52">
        <f t="shared" si="13"/>
        <v>0</v>
      </c>
      <c r="N123" s="52">
        <f t="shared" si="13"/>
        <v>0</v>
      </c>
      <c r="O123" s="52">
        <f t="shared" si="13"/>
        <v>0</v>
      </c>
      <c r="P123" s="52">
        <f t="shared" si="13"/>
        <v>0</v>
      </c>
      <c r="Q123" s="52">
        <f t="shared" si="13"/>
        <v>0</v>
      </c>
      <c r="R123" s="52">
        <v>0</v>
      </c>
      <c r="S123" s="52">
        <f t="shared" si="13"/>
        <v>0</v>
      </c>
      <c r="T123" s="52">
        <f>SUM(C123:S123)</f>
        <v>100</v>
      </c>
      <c r="U123" s="53"/>
      <c r="X123" s="75"/>
      <c r="Y123" s="75"/>
      <c r="Z123" s="75"/>
      <c r="AA123" s="75"/>
      <c r="AB123" s="75"/>
      <c r="AC123" s="1"/>
    </row>
    <row r="124" spans="1:29" ht="15" thickTop="1" x14ac:dyDescent="0.3">
      <c r="A124" s="1"/>
      <c r="B124" s="54" t="str">
        <f>+B82</f>
        <v>FUENTE: Estudio de Conteo y Clasificación Vehicular - 2025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X124" s="1"/>
      <c r="Y124" s="1"/>
      <c r="Z124" s="1"/>
      <c r="AA124" s="1"/>
      <c r="AB124" s="1"/>
      <c r="AC124" s="1"/>
    </row>
    <row r="125" spans="1:29" x14ac:dyDescent="0.3">
      <c r="A125" s="1"/>
      <c r="B125" s="55" t="str">
        <f>+B83</f>
        <v>ELABORACION: PROPIA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X125" s="1"/>
      <c r="Y125" s="1"/>
      <c r="Z125" s="1"/>
      <c r="AA125" s="1"/>
      <c r="AB125" s="1"/>
      <c r="AC125" s="1"/>
    </row>
    <row r="126" spans="1:2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X126" s="1"/>
      <c r="Y126" s="1"/>
      <c r="Z126" s="1"/>
      <c r="AA126" s="1"/>
      <c r="AB126" s="1"/>
      <c r="AC126" s="1"/>
    </row>
    <row r="127" spans="1:2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X127" s="1"/>
      <c r="Y127" s="1"/>
      <c r="Z127" s="1"/>
      <c r="AA127" s="1"/>
      <c r="AB127" s="1"/>
      <c r="AC127" s="1"/>
    </row>
    <row r="128" spans="1:29" ht="15" thickBo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X128" s="1"/>
      <c r="Y128" s="1"/>
      <c r="Z128" s="1"/>
      <c r="AA128" s="1"/>
      <c r="AB128" s="1"/>
      <c r="AC128" s="1"/>
    </row>
    <row r="129" spans="1:29" ht="18.600000000000001" thickTop="1" thickBot="1" x14ac:dyDescent="0.35">
      <c r="A129" s="1"/>
      <c r="B129" s="118" t="s">
        <v>47</v>
      </c>
      <c r="C129" s="119"/>
      <c r="D129" s="119"/>
      <c r="E129" s="119"/>
      <c r="F129" s="119"/>
      <c r="G129" s="119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119"/>
      <c r="T129" s="119"/>
      <c r="U129" s="120"/>
    </row>
    <row r="130" spans="1:29" ht="15" thickTop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X130" s="1"/>
      <c r="Y130" s="1"/>
      <c r="Z130" s="1"/>
      <c r="AA130" s="1"/>
      <c r="AB130" s="1"/>
      <c r="AC130" s="1"/>
    </row>
    <row r="131" spans="1:29" x14ac:dyDescent="0.3">
      <c r="A131" s="1"/>
      <c r="B131" s="1" t="s">
        <v>108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X131" s="1"/>
      <c r="Y131" s="1"/>
      <c r="Z131" s="1"/>
      <c r="AA131" s="1"/>
      <c r="AB131" s="1"/>
      <c r="AC131" s="1"/>
    </row>
    <row r="132" spans="1:29" ht="15" thickBo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X132" s="1"/>
      <c r="Y132" s="1"/>
      <c r="Z132" s="1"/>
      <c r="AA132" s="1"/>
      <c r="AB132" s="1"/>
      <c r="AC132" s="1"/>
    </row>
    <row r="133" spans="1:29" ht="20.100000000000001" customHeight="1" thickTop="1" x14ac:dyDescent="0.3">
      <c r="A133" s="1"/>
      <c r="B133" s="2" t="s">
        <v>48</v>
      </c>
      <c r="C133" s="3"/>
      <c r="D133" s="8" t="str">
        <f>+D91</f>
        <v>PSJE 02 CON CALLE 02</v>
      </c>
      <c r="E133" s="9"/>
      <c r="F133" s="9"/>
      <c r="G133" s="9"/>
      <c r="H133" s="9"/>
      <c r="I133" s="10"/>
      <c r="J133" s="4"/>
      <c r="K133" s="4"/>
      <c r="L133" s="4"/>
      <c r="M133" s="4"/>
      <c r="N133" s="4"/>
      <c r="O133" s="4"/>
      <c r="P133" s="5" t="s">
        <v>68</v>
      </c>
      <c r="Q133" s="121" t="str">
        <f>+Q91</f>
        <v>PSJE 02 CON CALLE 02</v>
      </c>
      <c r="R133" s="122"/>
      <c r="S133" s="122"/>
      <c r="T133" s="122"/>
      <c r="U133" s="123"/>
      <c r="X133" s="17"/>
      <c r="Y133" s="111"/>
      <c r="Z133" s="111"/>
      <c r="AA133" s="111"/>
      <c r="AB133" s="111"/>
      <c r="AC133" s="111"/>
    </row>
    <row r="134" spans="1:29" ht="20.100000000000001" customHeight="1" x14ac:dyDescent="0.3">
      <c r="A134" s="1"/>
      <c r="B134" s="6" t="s">
        <v>49</v>
      </c>
      <c r="C134" s="7"/>
      <c r="D134" s="8" t="s">
        <v>83</v>
      </c>
      <c r="E134" s="9"/>
      <c r="F134" s="9"/>
      <c r="G134" s="9"/>
      <c r="H134" s="9"/>
      <c r="I134" s="10"/>
      <c r="J134" s="4"/>
      <c r="K134" s="4"/>
      <c r="L134" s="4"/>
      <c r="M134" s="4"/>
      <c r="N134" s="11" t="s">
        <v>50</v>
      </c>
      <c r="O134" s="4"/>
      <c r="P134" s="12" t="s">
        <v>51</v>
      </c>
      <c r="Q134" s="124" t="s">
        <v>88</v>
      </c>
      <c r="R134" s="125"/>
      <c r="S134" s="125"/>
      <c r="T134" s="125"/>
      <c r="U134" s="126"/>
      <c r="X134" s="21"/>
      <c r="Y134" s="111"/>
      <c r="Z134" s="111"/>
      <c r="AA134" s="111"/>
      <c r="AB134" s="111"/>
      <c r="AC134" s="111"/>
    </row>
    <row r="135" spans="1:29" ht="20.100000000000001" customHeight="1" thickBot="1" x14ac:dyDescent="0.35">
      <c r="A135" s="1"/>
      <c r="B135" s="13" t="s">
        <v>52</v>
      </c>
      <c r="C135" s="14"/>
      <c r="D135" s="8" t="str">
        <f>+D93</f>
        <v>Esquina PASAJE 02 con calle 2</v>
      </c>
      <c r="E135" s="9"/>
      <c r="F135" s="9"/>
      <c r="G135" s="10"/>
      <c r="H135" s="98"/>
      <c r="I135" s="10"/>
      <c r="J135" s="4"/>
      <c r="K135" s="4"/>
      <c r="L135" s="4"/>
      <c r="M135" s="4"/>
      <c r="N135" s="11" t="s">
        <v>50</v>
      </c>
      <c r="O135" s="4"/>
      <c r="P135" s="15" t="s">
        <v>53</v>
      </c>
      <c r="Q135" s="129" t="s">
        <v>74</v>
      </c>
      <c r="R135" s="131"/>
      <c r="S135" s="16" t="s">
        <v>55</v>
      </c>
      <c r="T135" s="129">
        <v>45848</v>
      </c>
      <c r="U135" s="130"/>
      <c r="X135" s="19"/>
      <c r="Y135" s="112"/>
      <c r="Z135" s="112"/>
      <c r="AA135" s="21"/>
      <c r="AB135" s="112"/>
      <c r="AC135" s="112"/>
    </row>
    <row r="136" spans="1:29" ht="16.8" thickTop="1" thickBot="1" x14ac:dyDescent="0.35">
      <c r="A136" s="1"/>
      <c r="B136" s="17"/>
      <c r="C136" s="4"/>
      <c r="D136" s="18"/>
      <c r="E136" s="4"/>
      <c r="F136" s="4"/>
      <c r="G136" s="4"/>
      <c r="H136" s="4"/>
      <c r="I136" s="4"/>
      <c r="J136" s="4"/>
      <c r="K136" s="4"/>
      <c r="L136" s="4"/>
      <c r="M136" s="4"/>
      <c r="N136" s="11"/>
      <c r="O136" s="4"/>
      <c r="P136" s="19"/>
      <c r="Q136" s="20"/>
      <c r="R136" s="20"/>
      <c r="S136" s="21"/>
      <c r="T136" s="20"/>
      <c r="U136" s="20"/>
      <c r="X136" s="19"/>
      <c r="Y136" s="20"/>
      <c r="Z136" s="20"/>
      <c r="AA136" s="21"/>
      <c r="AB136" s="20"/>
      <c r="AC136" s="20"/>
    </row>
    <row r="137" spans="1:29" ht="18" customHeight="1" thickTop="1" x14ac:dyDescent="0.3">
      <c r="A137" s="1"/>
      <c r="B137" s="132" t="s">
        <v>56</v>
      </c>
      <c r="C137" s="134" t="s">
        <v>57</v>
      </c>
      <c r="D137" s="22" t="s">
        <v>58</v>
      </c>
      <c r="E137" s="134" t="s">
        <v>59</v>
      </c>
      <c r="F137" s="136" t="s">
        <v>60</v>
      </c>
      <c r="G137" s="138" t="s">
        <v>61</v>
      </c>
      <c r="H137" s="139"/>
      <c r="I137" s="138" t="s">
        <v>62</v>
      </c>
      <c r="J137" s="140"/>
      <c r="K137" s="141"/>
      <c r="L137" s="142" t="s">
        <v>1</v>
      </c>
      <c r="M137" s="140"/>
      <c r="N137" s="140"/>
      <c r="O137" s="141"/>
      <c r="P137" s="115" t="s">
        <v>2</v>
      </c>
      <c r="Q137" s="116"/>
      <c r="R137" s="116"/>
      <c r="S137" s="117"/>
      <c r="T137" s="127" t="s">
        <v>27</v>
      </c>
      <c r="U137" s="23" t="s">
        <v>63</v>
      </c>
      <c r="X137" s="113"/>
      <c r="Y137" s="113"/>
      <c r="Z137" s="113"/>
      <c r="AA137" s="113"/>
      <c r="AB137" s="114"/>
      <c r="AC137" s="72"/>
    </row>
    <row r="138" spans="1:29" ht="18" customHeight="1" thickBot="1" x14ac:dyDescent="0.35">
      <c r="A138" s="1"/>
      <c r="B138" s="133"/>
      <c r="C138" s="135"/>
      <c r="D138" s="24" t="s">
        <v>64</v>
      </c>
      <c r="E138" s="135"/>
      <c r="F138" s="137"/>
      <c r="G138" s="25" t="s">
        <v>32</v>
      </c>
      <c r="H138" s="26" t="s">
        <v>33</v>
      </c>
      <c r="I138" s="25" t="s">
        <v>32</v>
      </c>
      <c r="J138" s="27" t="s">
        <v>33</v>
      </c>
      <c r="K138" s="28" t="s">
        <v>34</v>
      </c>
      <c r="L138" s="29" t="s">
        <v>65</v>
      </c>
      <c r="M138" s="24" t="s">
        <v>35</v>
      </c>
      <c r="N138" s="24" t="s">
        <v>66</v>
      </c>
      <c r="O138" s="24" t="s">
        <v>36</v>
      </c>
      <c r="P138" s="30" t="s">
        <v>37</v>
      </c>
      <c r="Q138" s="30" t="s">
        <v>38</v>
      </c>
      <c r="R138" s="30" t="s">
        <v>39</v>
      </c>
      <c r="S138" s="30" t="s">
        <v>40</v>
      </c>
      <c r="T138" s="128"/>
      <c r="U138" s="31" t="s">
        <v>28</v>
      </c>
      <c r="X138" s="73"/>
      <c r="Y138" s="73"/>
      <c r="Z138" s="73"/>
      <c r="AA138" s="73"/>
      <c r="AB138" s="114"/>
      <c r="AC138" s="72"/>
    </row>
    <row r="139" spans="1:29" ht="15" customHeight="1" thickTop="1" x14ac:dyDescent="0.3">
      <c r="A139" s="1"/>
      <c r="B139" s="32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4"/>
      <c r="X139" s="1"/>
      <c r="Y139" s="1"/>
      <c r="Z139" s="1"/>
      <c r="AA139" s="1"/>
      <c r="AB139" s="1"/>
      <c r="AC139" s="1"/>
    </row>
    <row r="140" spans="1:29" ht="15" customHeight="1" x14ac:dyDescent="0.3">
      <c r="A140" s="1"/>
      <c r="B140" s="35" t="s">
        <v>3</v>
      </c>
      <c r="C140" s="37">
        <v>0</v>
      </c>
      <c r="D140" s="37">
        <v>0</v>
      </c>
      <c r="E140" s="37">
        <v>0</v>
      </c>
      <c r="F140" s="37"/>
      <c r="G140" s="37"/>
      <c r="H140" s="37"/>
      <c r="I140" s="37">
        <v>0</v>
      </c>
      <c r="J140" s="37">
        <v>0</v>
      </c>
      <c r="K140" s="37"/>
      <c r="L140" s="37"/>
      <c r="M140" s="37"/>
      <c r="N140" s="37"/>
      <c r="O140" s="37"/>
      <c r="P140" s="37"/>
      <c r="Q140" s="37"/>
      <c r="R140" s="37"/>
      <c r="S140" s="37"/>
      <c r="T140" s="37">
        <f t="shared" ref="T140:T156" si="14">SUM(C140:S140)</f>
        <v>0</v>
      </c>
      <c r="U140" s="38">
        <f>T140/$T$164*100</f>
        <v>0</v>
      </c>
      <c r="X140" s="56"/>
      <c r="Y140" s="56"/>
      <c r="Z140" s="56"/>
      <c r="AA140" s="56"/>
      <c r="AB140" s="1"/>
      <c r="AC140" s="74"/>
    </row>
    <row r="141" spans="1:29" ht="15" customHeight="1" x14ac:dyDescent="0.3">
      <c r="A141" s="1"/>
      <c r="B141" s="39" t="s">
        <v>4</v>
      </c>
      <c r="C141" s="92">
        <v>0</v>
      </c>
      <c r="D141" s="36">
        <v>0</v>
      </c>
      <c r="E141" s="36">
        <v>0</v>
      </c>
      <c r="F141" s="36"/>
      <c r="G141" s="36"/>
      <c r="H141" s="36"/>
      <c r="I141" s="36">
        <v>0</v>
      </c>
      <c r="J141" s="36">
        <v>0</v>
      </c>
      <c r="K141" s="36"/>
      <c r="L141" s="36"/>
      <c r="M141" s="36"/>
      <c r="N141" s="36"/>
      <c r="O141" s="36"/>
      <c r="P141" s="36"/>
      <c r="Q141" s="36"/>
      <c r="R141" s="36"/>
      <c r="S141" s="36"/>
      <c r="T141" s="37">
        <f t="shared" si="14"/>
        <v>0</v>
      </c>
      <c r="U141" s="38">
        <f t="shared" ref="U141:U163" si="15">T141/$T$164*100</f>
        <v>0</v>
      </c>
      <c r="X141" s="56"/>
      <c r="Y141" s="56"/>
      <c r="Z141" s="56"/>
      <c r="AA141" s="56"/>
      <c r="AB141" s="1"/>
      <c r="AC141" s="74"/>
    </row>
    <row r="142" spans="1:29" ht="15" customHeight="1" x14ac:dyDescent="0.3">
      <c r="A142" s="1"/>
      <c r="B142" s="40" t="s">
        <v>5</v>
      </c>
      <c r="C142" s="92">
        <v>0</v>
      </c>
      <c r="D142" s="36">
        <v>0</v>
      </c>
      <c r="E142" s="36">
        <v>0</v>
      </c>
      <c r="F142" s="36"/>
      <c r="G142" s="36"/>
      <c r="H142" s="36"/>
      <c r="I142" s="36">
        <v>0</v>
      </c>
      <c r="J142" s="36">
        <v>0</v>
      </c>
      <c r="K142" s="36"/>
      <c r="L142" s="36"/>
      <c r="M142" s="36"/>
      <c r="N142" s="36"/>
      <c r="O142" s="36"/>
      <c r="P142" s="36"/>
      <c r="Q142" s="36"/>
      <c r="R142" s="36"/>
      <c r="S142" s="36"/>
      <c r="T142" s="37">
        <f t="shared" si="14"/>
        <v>0</v>
      </c>
      <c r="U142" s="38">
        <f t="shared" si="15"/>
        <v>0</v>
      </c>
      <c r="X142" s="56"/>
      <c r="Y142" s="56"/>
      <c r="Z142" s="56"/>
      <c r="AA142" s="56"/>
      <c r="AB142" s="1"/>
      <c r="AC142" s="74"/>
    </row>
    <row r="143" spans="1:29" ht="15" customHeight="1" x14ac:dyDescent="0.3">
      <c r="A143" s="1"/>
      <c r="B143" s="39" t="s">
        <v>6</v>
      </c>
      <c r="C143" s="92">
        <v>0</v>
      </c>
      <c r="D143" s="36">
        <v>0</v>
      </c>
      <c r="E143" s="36">
        <v>0</v>
      </c>
      <c r="F143" s="36"/>
      <c r="G143" s="36"/>
      <c r="H143" s="36"/>
      <c r="I143" s="36">
        <v>0</v>
      </c>
      <c r="J143" s="36">
        <v>0</v>
      </c>
      <c r="K143" s="36"/>
      <c r="L143" s="36"/>
      <c r="M143" s="36"/>
      <c r="N143" s="36"/>
      <c r="O143" s="36"/>
      <c r="P143" s="36"/>
      <c r="Q143" s="36"/>
      <c r="R143" s="36"/>
      <c r="S143" s="36"/>
      <c r="T143" s="37">
        <f t="shared" si="14"/>
        <v>0</v>
      </c>
      <c r="U143" s="38">
        <f t="shared" si="15"/>
        <v>0</v>
      </c>
      <c r="X143" s="56"/>
      <c r="Y143" s="56"/>
      <c r="Z143" s="56"/>
      <c r="AA143" s="56"/>
      <c r="AB143" s="1"/>
      <c r="AC143" s="74"/>
    </row>
    <row r="144" spans="1:29" ht="15" customHeight="1" x14ac:dyDescent="0.3">
      <c r="A144" s="1"/>
      <c r="B144" s="39" t="s">
        <v>7</v>
      </c>
      <c r="C144" s="92">
        <v>1</v>
      </c>
      <c r="D144" s="36">
        <v>0</v>
      </c>
      <c r="E144" s="36">
        <v>0</v>
      </c>
      <c r="F144" s="36"/>
      <c r="G144" s="36"/>
      <c r="H144" s="36"/>
      <c r="I144" s="36">
        <v>0</v>
      </c>
      <c r="J144" s="36">
        <v>0</v>
      </c>
      <c r="K144" s="36"/>
      <c r="L144" s="36"/>
      <c r="M144" s="36"/>
      <c r="N144" s="36"/>
      <c r="O144" s="36"/>
      <c r="P144" s="36"/>
      <c r="Q144" s="36"/>
      <c r="R144" s="36"/>
      <c r="S144" s="36"/>
      <c r="T144" s="37">
        <f t="shared" si="14"/>
        <v>1</v>
      </c>
      <c r="U144" s="38">
        <f t="shared" si="15"/>
        <v>2.7777777777777777</v>
      </c>
      <c r="X144" s="56"/>
      <c r="Y144" s="56"/>
      <c r="Z144" s="56"/>
      <c r="AA144" s="56"/>
      <c r="AB144" s="1"/>
      <c r="AC144" s="74"/>
    </row>
    <row r="145" spans="1:29" ht="15" customHeight="1" x14ac:dyDescent="0.3">
      <c r="A145" s="1"/>
      <c r="B145" s="39" t="s">
        <v>8</v>
      </c>
      <c r="C145" s="36">
        <v>1</v>
      </c>
      <c r="D145" s="36">
        <v>0</v>
      </c>
      <c r="E145" s="36">
        <v>0</v>
      </c>
      <c r="F145" s="36"/>
      <c r="G145" s="36"/>
      <c r="H145" s="36"/>
      <c r="I145" s="36">
        <v>0</v>
      </c>
      <c r="J145" s="36">
        <v>0</v>
      </c>
      <c r="K145" s="36"/>
      <c r="L145" s="36"/>
      <c r="M145" s="36"/>
      <c r="N145" s="36"/>
      <c r="O145" s="36"/>
      <c r="P145" s="36"/>
      <c r="Q145" s="36"/>
      <c r="R145" s="36"/>
      <c r="S145" s="36"/>
      <c r="T145" s="37">
        <f t="shared" si="14"/>
        <v>1</v>
      </c>
      <c r="U145" s="38">
        <f t="shared" si="15"/>
        <v>2.7777777777777777</v>
      </c>
      <c r="X145" s="56"/>
      <c r="Y145" s="56"/>
      <c r="Z145" s="56"/>
      <c r="AA145" s="56"/>
      <c r="AB145" s="1"/>
      <c r="AC145" s="74"/>
    </row>
    <row r="146" spans="1:29" ht="15" customHeight="1" x14ac:dyDescent="0.3">
      <c r="A146" s="1"/>
      <c r="B146" s="39" t="s">
        <v>9</v>
      </c>
      <c r="C146" s="36">
        <v>1</v>
      </c>
      <c r="D146" s="36">
        <v>1</v>
      </c>
      <c r="E146" s="36">
        <v>0</v>
      </c>
      <c r="F146" s="36"/>
      <c r="G146" s="36"/>
      <c r="H146" s="36"/>
      <c r="I146" s="36">
        <v>0</v>
      </c>
      <c r="J146" s="36">
        <v>0</v>
      </c>
      <c r="K146" s="36"/>
      <c r="L146" s="36"/>
      <c r="M146" s="36"/>
      <c r="N146" s="36"/>
      <c r="O146" s="36"/>
      <c r="P146" s="36"/>
      <c r="Q146" s="36"/>
      <c r="R146" s="36"/>
      <c r="S146" s="36"/>
      <c r="T146" s="42">
        <f t="shared" si="14"/>
        <v>2</v>
      </c>
      <c r="U146" s="38">
        <f t="shared" si="15"/>
        <v>5.5555555555555554</v>
      </c>
      <c r="X146" s="56"/>
      <c r="Y146" s="56"/>
      <c r="Z146" s="56"/>
      <c r="AA146" s="56"/>
      <c r="AB146" s="1"/>
      <c r="AC146" s="74"/>
    </row>
    <row r="147" spans="1:29" ht="15" customHeight="1" x14ac:dyDescent="0.3">
      <c r="A147" s="1"/>
      <c r="B147" s="39" t="s">
        <v>10</v>
      </c>
      <c r="C147" s="36">
        <v>1</v>
      </c>
      <c r="D147" s="36">
        <v>1</v>
      </c>
      <c r="E147" s="36">
        <v>0</v>
      </c>
      <c r="F147" s="36"/>
      <c r="G147" s="36"/>
      <c r="H147" s="36"/>
      <c r="I147" s="36">
        <v>0</v>
      </c>
      <c r="J147" s="36">
        <v>0</v>
      </c>
      <c r="K147" s="36"/>
      <c r="L147" s="36"/>
      <c r="M147" s="36"/>
      <c r="N147" s="36"/>
      <c r="O147" s="36"/>
      <c r="P147" s="36"/>
      <c r="Q147" s="36"/>
      <c r="R147" s="36"/>
      <c r="S147" s="36"/>
      <c r="T147" s="44">
        <f t="shared" si="14"/>
        <v>2</v>
      </c>
      <c r="U147" s="38">
        <f t="shared" si="15"/>
        <v>5.5555555555555554</v>
      </c>
      <c r="X147" s="56"/>
      <c r="Y147" s="56"/>
      <c r="Z147" s="56"/>
      <c r="AA147" s="56"/>
      <c r="AB147" s="1"/>
      <c r="AC147" s="74"/>
    </row>
    <row r="148" spans="1:29" ht="15" customHeight="1" x14ac:dyDescent="0.3">
      <c r="A148" s="1"/>
      <c r="B148" s="40" t="s">
        <v>11</v>
      </c>
      <c r="C148" s="36">
        <v>1</v>
      </c>
      <c r="D148" s="36">
        <v>1</v>
      </c>
      <c r="E148" s="36">
        <v>0</v>
      </c>
      <c r="F148" s="36"/>
      <c r="G148" s="36"/>
      <c r="H148" s="36"/>
      <c r="I148" s="36">
        <v>0</v>
      </c>
      <c r="J148" s="36">
        <v>0</v>
      </c>
      <c r="K148" s="36"/>
      <c r="L148" s="36"/>
      <c r="M148" s="36"/>
      <c r="N148" s="36"/>
      <c r="O148" s="36"/>
      <c r="P148" s="36"/>
      <c r="Q148" s="36"/>
      <c r="R148" s="36"/>
      <c r="S148" s="36"/>
      <c r="T148" s="44">
        <f t="shared" si="14"/>
        <v>2</v>
      </c>
      <c r="U148" s="38">
        <f t="shared" si="15"/>
        <v>5.5555555555555554</v>
      </c>
      <c r="X148" s="56"/>
      <c r="Y148" s="56"/>
      <c r="Z148" s="56"/>
      <c r="AA148" s="56"/>
      <c r="AB148" s="1"/>
      <c r="AC148" s="74"/>
    </row>
    <row r="149" spans="1:29" ht="15" customHeight="1" x14ac:dyDescent="0.3">
      <c r="A149" s="1"/>
      <c r="B149" s="40" t="s">
        <v>12</v>
      </c>
      <c r="C149" s="36">
        <v>1</v>
      </c>
      <c r="D149" s="36">
        <v>1</v>
      </c>
      <c r="E149" s="36">
        <v>1</v>
      </c>
      <c r="F149" s="36"/>
      <c r="G149" s="36"/>
      <c r="H149" s="36"/>
      <c r="I149" s="36">
        <v>0</v>
      </c>
      <c r="J149" s="36">
        <v>0</v>
      </c>
      <c r="K149" s="36"/>
      <c r="L149" s="36"/>
      <c r="M149" s="36"/>
      <c r="N149" s="36"/>
      <c r="O149" s="36"/>
      <c r="P149" s="36"/>
      <c r="Q149" s="36"/>
      <c r="R149" s="36"/>
      <c r="S149" s="36"/>
      <c r="T149" s="44">
        <f t="shared" si="14"/>
        <v>3</v>
      </c>
      <c r="U149" s="38">
        <f t="shared" si="15"/>
        <v>8.3333333333333321</v>
      </c>
      <c r="X149" s="56"/>
      <c r="Y149" s="56"/>
      <c r="Z149" s="56"/>
      <c r="AA149" s="56"/>
      <c r="AB149" s="1"/>
      <c r="AC149" s="74"/>
    </row>
    <row r="150" spans="1:29" ht="15" customHeight="1" x14ac:dyDescent="0.3">
      <c r="A150" s="1"/>
      <c r="B150" s="40" t="s">
        <v>13</v>
      </c>
      <c r="C150" s="36">
        <v>1</v>
      </c>
      <c r="D150" s="36">
        <v>1</v>
      </c>
      <c r="E150" s="36">
        <v>1</v>
      </c>
      <c r="F150" s="36"/>
      <c r="G150" s="36"/>
      <c r="H150" s="36"/>
      <c r="I150" s="36">
        <v>0</v>
      </c>
      <c r="J150" s="36">
        <v>0</v>
      </c>
      <c r="K150" s="36"/>
      <c r="L150" s="36"/>
      <c r="M150" s="36"/>
      <c r="N150" s="36"/>
      <c r="O150" s="36"/>
      <c r="P150" s="36"/>
      <c r="Q150" s="36"/>
      <c r="R150" s="36"/>
      <c r="S150" s="36"/>
      <c r="T150" s="44">
        <f t="shared" si="14"/>
        <v>3</v>
      </c>
      <c r="U150" s="38">
        <f t="shared" si="15"/>
        <v>8.3333333333333321</v>
      </c>
      <c r="X150" s="56"/>
      <c r="Y150" s="56"/>
      <c r="Z150" s="56"/>
      <c r="AA150" s="56"/>
      <c r="AB150" s="1"/>
      <c r="AC150" s="74"/>
    </row>
    <row r="151" spans="1:29" ht="15" customHeight="1" x14ac:dyDescent="0.3">
      <c r="A151" s="1"/>
      <c r="B151" s="40" t="s">
        <v>14</v>
      </c>
      <c r="C151" s="36">
        <v>1</v>
      </c>
      <c r="D151" s="36">
        <v>1</v>
      </c>
      <c r="E151" s="36">
        <v>0</v>
      </c>
      <c r="F151" s="36"/>
      <c r="G151" s="36"/>
      <c r="H151" s="36"/>
      <c r="I151" s="36">
        <v>0</v>
      </c>
      <c r="J151" s="36">
        <v>0</v>
      </c>
      <c r="K151" s="36"/>
      <c r="L151" s="36"/>
      <c r="M151" s="36"/>
      <c r="N151" s="36"/>
      <c r="O151" s="36"/>
      <c r="P151" s="36"/>
      <c r="Q151" s="36"/>
      <c r="R151" s="36"/>
      <c r="S151" s="36"/>
      <c r="T151" s="44">
        <f t="shared" si="14"/>
        <v>2</v>
      </c>
      <c r="U151" s="38">
        <f t="shared" si="15"/>
        <v>5.5555555555555554</v>
      </c>
      <c r="X151" s="56"/>
      <c r="Y151" s="56"/>
      <c r="Z151" s="56"/>
      <c r="AA151" s="56"/>
      <c r="AB151" s="1"/>
      <c r="AC151" s="74"/>
    </row>
    <row r="152" spans="1:29" ht="15" customHeight="1" x14ac:dyDescent="0.3">
      <c r="A152" s="1"/>
      <c r="B152" s="40" t="s">
        <v>15</v>
      </c>
      <c r="C152" s="36">
        <v>1</v>
      </c>
      <c r="D152" s="36">
        <v>1</v>
      </c>
      <c r="E152" s="36">
        <v>1</v>
      </c>
      <c r="F152" s="36"/>
      <c r="G152" s="36"/>
      <c r="H152" s="36"/>
      <c r="I152" s="36">
        <v>0</v>
      </c>
      <c r="J152" s="36">
        <v>0</v>
      </c>
      <c r="K152" s="36"/>
      <c r="L152" s="36"/>
      <c r="M152" s="36"/>
      <c r="N152" s="36"/>
      <c r="O152" s="36"/>
      <c r="P152" s="36"/>
      <c r="Q152" s="36"/>
      <c r="R152" s="36"/>
      <c r="S152" s="36"/>
      <c r="T152" s="44">
        <f t="shared" si="14"/>
        <v>3</v>
      </c>
      <c r="U152" s="38">
        <f t="shared" si="15"/>
        <v>8.3333333333333321</v>
      </c>
      <c r="X152" s="56"/>
      <c r="Y152" s="56"/>
      <c r="Z152" s="56"/>
      <c r="AA152" s="56"/>
      <c r="AB152" s="1"/>
      <c r="AC152" s="74"/>
    </row>
    <row r="153" spans="1:29" ht="15" customHeight="1" x14ac:dyDescent="0.3">
      <c r="A153" s="1"/>
      <c r="B153" s="40" t="s">
        <v>16</v>
      </c>
      <c r="C153" s="36">
        <v>1</v>
      </c>
      <c r="D153" s="36">
        <v>1</v>
      </c>
      <c r="E153" s="36">
        <v>0</v>
      </c>
      <c r="F153" s="36"/>
      <c r="G153" s="36"/>
      <c r="H153" s="36"/>
      <c r="I153" s="36">
        <v>0</v>
      </c>
      <c r="J153" s="36">
        <v>0</v>
      </c>
      <c r="K153" s="36"/>
      <c r="L153" s="36"/>
      <c r="M153" s="36"/>
      <c r="N153" s="36"/>
      <c r="O153" s="36"/>
      <c r="P153" s="36"/>
      <c r="Q153" s="36"/>
      <c r="R153" s="36"/>
      <c r="S153" s="36"/>
      <c r="T153" s="44">
        <f t="shared" si="14"/>
        <v>2</v>
      </c>
      <c r="U153" s="38">
        <f t="shared" si="15"/>
        <v>5.5555555555555554</v>
      </c>
      <c r="X153" s="56"/>
      <c r="Y153" s="56"/>
      <c r="Z153" s="56"/>
      <c r="AA153" s="56"/>
      <c r="AB153" s="1"/>
      <c r="AC153" s="74"/>
    </row>
    <row r="154" spans="1:29" ht="15" customHeight="1" x14ac:dyDescent="0.3">
      <c r="A154" s="1"/>
      <c r="B154" s="40" t="s">
        <v>17</v>
      </c>
      <c r="C154" s="36">
        <v>1</v>
      </c>
      <c r="D154" s="36">
        <v>1</v>
      </c>
      <c r="E154" s="36">
        <v>0</v>
      </c>
      <c r="F154" s="36"/>
      <c r="G154" s="36"/>
      <c r="H154" s="36"/>
      <c r="I154" s="36">
        <v>0</v>
      </c>
      <c r="J154" s="36">
        <v>0</v>
      </c>
      <c r="K154" s="36"/>
      <c r="L154" s="36"/>
      <c r="M154" s="36"/>
      <c r="N154" s="36"/>
      <c r="O154" s="36"/>
      <c r="P154" s="36"/>
      <c r="Q154" s="36"/>
      <c r="R154" s="36"/>
      <c r="S154" s="36"/>
      <c r="T154" s="44">
        <f t="shared" si="14"/>
        <v>2</v>
      </c>
      <c r="U154" s="38">
        <f t="shared" si="15"/>
        <v>5.5555555555555554</v>
      </c>
      <c r="X154" s="56"/>
      <c r="Y154" s="56"/>
      <c r="Z154" s="56"/>
      <c r="AA154" s="56"/>
      <c r="AB154" s="1"/>
      <c r="AC154" s="74"/>
    </row>
    <row r="155" spans="1:29" ht="15" customHeight="1" x14ac:dyDescent="0.3">
      <c r="A155" s="1"/>
      <c r="B155" s="40" t="s">
        <v>18</v>
      </c>
      <c r="C155" s="36">
        <v>1</v>
      </c>
      <c r="D155" s="36">
        <v>1</v>
      </c>
      <c r="E155" s="36">
        <v>0</v>
      </c>
      <c r="F155" s="36"/>
      <c r="G155" s="36"/>
      <c r="H155" s="36"/>
      <c r="I155" s="36">
        <v>0</v>
      </c>
      <c r="J155" s="36">
        <v>0</v>
      </c>
      <c r="K155" s="36"/>
      <c r="L155" s="36"/>
      <c r="M155" s="36"/>
      <c r="N155" s="36"/>
      <c r="O155" s="36"/>
      <c r="P155" s="36"/>
      <c r="Q155" s="36"/>
      <c r="R155" s="36"/>
      <c r="S155" s="36"/>
      <c r="T155" s="44">
        <f t="shared" si="14"/>
        <v>2</v>
      </c>
      <c r="U155" s="38">
        <f t="shared" si="15"/>
        <v>5.5555555555555554</v>
      </c>
      <c r="X155" s="56"/>
      <c r="Y155" s="56"/>
      <c r="Z155" s="56"/>
      <c r="AA155" s="56"/>
      <c r="AB155" s="1"/>
      <c r="AC155" s="74"/>
    </row>
    <row r="156" spans="1:29" ht="15" customHeight="1" x14ac:dyDescent="0.3">
      <c r="A156" s="1"/>
      <c r="B156" s="40" t="s">
        <v>19</v>
      </c>
      <c r="C156" s="36">
        <v>1</v>
      </c>
      <c r="D156" s="36">
        <v>1</v>
      </c>
      <c r="E156" s="36">
        <v>0</v>
      </c>
      <c r="F156" s="36"/>
      <c r="G156" s="36"/>
      <c r="H156" s="36"/>
      <c r="I156" s="36">
        <v>0</v>
      </c>
      <c r="J156" s="36">
        <v>0</v>
      </c>
      <c r="K156" s="36"/>
      <c r="L156" s="36"/>
      <c r="M156" s="36"/>
      <c r="N156" s="36"/>
      <c r="O156" s="36"/>
      <c r="P156" s="36"/>
      <c r="Q156" s="36"/>
      <c r="R156" s="36"/>
      <c r="S156" s="36"/>
      <c r="T156" s="44">
        <f t="shared" si="14"/>
        <v>2</v>
      </c>
      <c r="U156" s="38">
        <f t="shared" si="15"/>
        <v>5.5555555555555554</v>
      </c>
      <c r="X156" s="56"/>
      <c r="Y156" s="56"/>
      <c r="Z156" s="56"/>
      <c r="AA156" s="56"/>
      <c r="AB156" s="1"/>
      <c r="AC156" s="74"/>
    </row>
    <row r="157" spans="1:29" ht="15" customHeight="1" x14ac:dyDescent="0.3">
      <c r="A157" s="1"/>
      <c r="B157" s="40" t="s">
        <v>20</v>
      </c>
      <c r="C157" s="36">
        <v>1</v>
      </c>
      <c r="D157" s="36">
        <v>0</v>
      </c>
      <c r="E157" s="36">
        <v>1</v>
      </c>
      <c r="F157" s="36"/>
      <c r="G157" s="36"/>
      <c r="H157" s="36"/>
      <c r="I157" s="36">
        <v>0</v>
      </c>
      <c r="J157" s="36">
        <v>0</v>
      </c>
      <c r="K157" s="36"/>
      <c r="L157" s="36"/>
      <c r="M157" s="36"/>
      <c r="N157" s="36"/>
      <c r="O157" s="36"/>
      <c r="P157" s="36"/>
      <c r="Q157" s="36"/>
      <c r="R157" s="36"/>
      <c r="S157" s="36"/>
      <c r="T157" s="44">
        <f>SUM(C157:S157)</f>
        <v>2</v>
      </c>
      <c r="U157" s="38">
        <f t="shared" si="15"/>
        <v>5.5555555555555554</v>
      </c>
      <c r="X157" s="56"/>
      <c r="Y157" s="56"/>
      <c r="Z157" s="56"/>
      <c r="AA157" s="56"/>
      <c r="AB157" s="1"/>
      <c r="AC157" s="74"/>
    </row>
    <row r="158" spans="1:29" ht="15" customHeight="1" x14ac:dyDescent="0.3">
      <c r="A158" s="1"/>
      <c r="B158" s="35" t="s">
        <v>21</v>
      </c>
      <c r="C158" s="36">
        <v>1</v>
      </c>
      <c r="D158" s="36">
        <v>0</v>
      </c>
      <c r="E158" s="36">
        <v>0</v>
      </c>
      <c r="F158" s="36"/>
      <c r="G158" s="36"/>
      <c r="H158" s="36"/>
      <c r="I158" s="36">
        <v>0</v>
      </c>
      <c r="J158" s="36">
        <v>0</v>
      </c>
      <c r="K158" s="36"/>
      <c r="L158" s="36"/>
      <c r="M158" s="36"/>
      <c r="N158" s="36"/>
      <c r="O158" s="36"/>
      <c r="P158" s="36"/>
      <c r="Q158" s="36"/>
      <c r="R158" s="36"/>
      <c r="S158" s="36"/>
      <c r="T158" s="44">
        <f t="shared" ref="T158:T163" si="16">SUM(C158:S158)</f>
        <v>1</v>
      </c>
      <c r="U158" s="38">
        <f t="shared" si="15"/>
        <v>2.7777777777777777</v>
      </c>
      <c r="X158" s="56"/>
      <c r="Y158" s="56"/>
      <c r="Z158" s="56"/>
      <c r="AA158" s="56"/>
      <c r="AB158" s="1"/>
      <c r="AC158" s="74"/>
    </row>
    <row r="159" spans="1:29" ht="15" customHeight="1" x14ac:dyDescent="0.3">
      <c r="A159" s="1"/>
      <c r="B159" s="35" t="s">
        <v>22</v>
      </c>
      <c r="C159" s="36">
        <v>1</v>
      </c>
      <c r="D159" s="36">
        <v>1</v>
      </c>
      <c r="E159" s="36">
        <v>0</v>
      </c>
      <c r="F159" s="36"/>
      <c r="G159" s="36"/>
      <c r="H159" s="36"/>
      <c r="I159" s="36">
        <v>1</v>
      </c>
      <c r="J159" s="36">
        <v>0</v>
      </c>
      <c r="K159" s="36"/>
      <c r="L159" s="36"/>
      <c r="M159" s="36"/>
      <c r="N159" s="36"/>
      <c r="O159" s="36"/>
      <c r="P159" s="36"/>
      <c r="Q159" s="36"/>
      <c r="R159" s="36"/>
      <c r="S159" s="36"/>
      <c r="T159" s="44">
        <f t="shared" si="16"/>
        <v>3</v>
      </c>
      <c r="U159" s="38">
        <f t="shared" si="15"/>
        <v>8.3333333333333321</v>
      </c>
      <c r="X159" s="56"/>
      <c r="Y159" s="56"/>
      <c r="Z159" s="56"/>
      <c r="AA159" s="56"/>
      <c r="AB159" s="1"/>
      <c r="AC159" s="74"/>
    </row>
    <row r="160" spans="1:29" ht="15" customHeight="1" x14ac:dyDescent="0.3">
      <c r="A160" s="1"/>
      <c r="B160" s="35" t="s">
        <v>23</v>
      </c>
      <c r="C160" s="36">
        <v>1</v>
      </c>
      <c r="D160" s="36">
        <v>1</v>
      </c>
      <c r="E160" s="36">
        <v>0</v>
      </c>
      <c r="F160" s="36"/>
      <c r="G160" s="36"/>
      <c r="H160" s="36"/>
      <c r="I160" s="36">
        <v>0</v>
      </c>
      <c r="J160" s="36">
        <v>0</v>
      </c>
      <c r="K160" s="36"/>
      <c r="L160" s="36"/>
      <c r="M160" s="36"/>
      <c r="N160" s="36"/>
      <c r="O160" s="36"/>
      <c r="P160" s="36"/>
      <c r="Q160" s="36"/>
      <c r="R160" s="36"/>
      <c r="S160" s="36"/>
      <c r="T160" s="44">
        <f t="shared" si="16"/>
        <v>2</v>
      </c>
      <c r="U160" s="38">
        <f t="shared" si="15"/>
        <v>5.5555555555555554</v>
      </c>
      <c r="X160" s="56"/>
      <c r="Y160" s="56"/>
      <c r="Z160" s="56"/>
      <c r="AA160" s="56"/>
      <c r="AB160" s="1"/>
      <c r="AC160" s="74"/>
    </row>
    <row r="161" spans="1:29" ht="15" customHeight="1" x14ac:dyDescent="0.3">
      <c r="A161" s="1"/>
      <c r="B161" s="35" t="s">
        <v>24</v>
      </c>
      <c r="C161" s="36">
        <v>1</v>
      </c>
      <c r="D161" s="36">
        <v>0</v>
      </c>
      <c r="E161" s="36">
        <v>0</v>
      </c>
      <c r="F161" s="36"/>
      <c r="G161" s="36"/>
      <c r="H161" s="36"/>
      <c r="I161" s="36">
        <v>0</v>
      </c>
      <c r="J161" s="36">
        <v>0</v>
      </c>
      <c r="K161" s="36"/>
      <c r="L161" s="36"/>
      <c r="M161" s="41"/>
      <c r="N161" s="36"/>
      <c r="O161" s="41"/>
      <c r="P161" s="36"/>
      <c r="Q161" s="36"/>
      <c r="R161" s="36"/>
      <c r="S161" s="41"/>
      <c r="T161" s="44">
        <f t="shared" si="16"/>
        <v>1</v>
      </c>
      <c r="U161" s="38">
        <f t="shared" si="15"/>
        <v>2.7777777777777777</v>
      </c>
      <c r="X161" s="56"/>
      <c r="Y161" s="56"/>
      <c r="Z161" s="56"/>
      <c r="AA161" s="56"/>
      <c r="AB161" s="1"/>
      <c r="AC161" s="74"/>
    </row>
    <row r="162" spans="1:29" ht="15" customHeight="1" x14ac:dyDescent="0.3">
      <c r="A162" s="1"/>
      <c r="B162" s="35" t="s">
        <v>25</v>
      </c>
      <c r="C162" s="36">
        <v>0</v>
      </c>
      <c r="D162" s="36">
        <v>0</v>
      </c>
      <c r="E162" s="36">
        <v>0</v>
      </c>
      <c r="F162" s="36"/>
      <c r="G162" s="36"/>
      <c r="H162" s="36"/>
      <c r="I162" s="36">
        <v>0</v>
      </c>
      <c r="J162" s="36">
        <v>0</v>
      </c>
      <c r="K162" s="36"/>
      <c r="L162" s="36"/>
      <c r="M162" s="36"/>
      <c r="N162" s="36"/>
      <c r="O162" s="36"/>
      <c r="P162" s="36"/>
      <c r="Q162" s="36"/>
      <c r="R162" s="36"/>
      <c r="S162" s="41"/>
      <c r="T162" s="44">
        <f t="shared" si="16"/>
        <v>0</v>
      </c>
      <c r="U162" s="38">
        <f t="shared" si="15"/>
        <v>0</v>
      </c>
      <c r="X162" s="56"/>
      <c r="Y162" s="56"/>
      <c r="Z162" s="56"/>
      <c r="AA162" s="56"/>
      <c r="AB162" s="1"/>
      <c r="AC162" s="74"/>
    </row>
    <row r="163" spans="1:29" ht="15" customHeight="1" x14ac:dyDescent="0.3">
      <c r="A163" s="1"/>
      <c r="B163" s="35" t="s">
        <v>26</v>
      </c>
      <c r="C163" s="36">
        <v>0</v>
      </c>
      <c r="D163" s="36">
        <v>0</v>
      </c>
      <c r="E163" s="36">
        <v>0</v>
      </c>
      <c r="F163" s="36"/>
      <c r="G163" s="36"/>
      <c r="H163" s="36"/>
      <c r="I163" s="36">
        <v>0</v>
      </c>
      <c r="J163" s="36">
        <v>0</v>
      </c>
      <c r="K163" s="36"/>
      <c r="L163" s="36"/>
      <c r="M163" s="36"/>
      <c r="N163" s="36"/>
      <c r="O163" s="36"/>
      <c r="P163" s="36"/>
      <c r="Q163" s="36"/>
      <c r="R163" s="36"/>
      <c r="S163" s="36"/>
      <c r="T163" s="37">
        <f t="shared" si="16"/>
        <v>0</v>
      </c>
      <c r="U163" s="38">
        <f t="shared" si="15"/>
        <v>0</v>
      </c>
      <c r="X163" s="56"/>
      <c r="Y163" s="56"/>
      <c r="Z163" s="56"/>
      <c r="AA163" s="56"/>
      <c r="AB163" s="1"/>
      <c r="AC163" s="74"/>
    </row>
    <row r="164" spans="1:29" ht="18" customHeight="1" thickBot="1" x14ac:dyDescent="0.35">
      <c r="A164" s="1"/>
      <c r="B164" s="48" t="s">
        <v>27</v>
      </c>
      <c r="C164" s="49">
        <f t="shared" ref="C164:U164" si="17">SUM(C140:C163)</f>
        <v>18</v>
      </c>
      <c r="D164" s="49">
        <f t="shared" si="17"/>
        <v>13</v>
      </c>
      <c r="E164" s="49">
        <f t="shared" si="17"/>
        <v>4</v>
      </c>
      <c r="F164" s="49">
        <f t="shared" si="17"/>
        <v>0</v>
      </c>
      <c r="G164" s="49">
        <f t="shared" si="17"/>
        <v>0</v>
      </c>
      <c r="H164" s="49">
        <f t="shared" si="17"/>
        <v>0</v>
      </c>
      <c r="I164" s="49">
        <f t="shared" si="17"/>
        <v>1</v>
      </c>
      <c r="J164" s="49">
        <f t="shared" si="17"/>
        <v>0</v>
      </c>
      <c r="K164" s="49">
        <f t="shared" si="17"/>
        <v>0</v>
      </c>
      <c r="L164" s="49">
        <f t="shared" si="17"/>
        <v>0</v>
      </c>
      <c r="M164" s="49">
        <f t="shared" si="17"/>
        <v>0</v>
      </c>
      <c r="N164" s="49">
        <f t="shared" si="17"/>
        <v>0</v>
      </c>
      <c r="O164" s="49">
        <f t="shared" si="17"/>
        <v>0</v>
      </c>
      <c r="P164" s="49">
        <f t="shared" si="17"/>
        <v>0</v>
      </c>
      <c r="Q164" s="49">
        <f t="shared" si="17"/>
        <v>0</v>
      </c>
      <c r="R164" s="49">
        <f t="shared" si="17"/>
        <v>0</v>
      </c>
      <c r="S164" s="49">
        <f t="shared" si="17"/>
        <v>0</v>
      </c>
      <c r="T164" s="49">
        <f t="shared" si="17"/>
        <v>36</v>
      </c>
      <c r="U164" s="50">
        <f t="shared" si="17"/>
        <v>99.999999999999986</v>
      </c>
      <c r="W164" s="91">
        <f>+T164</f>
        <v>36</v>
      </c>
      <c r="X164" s="1"/>
      <c r="Y164" s="1"/>
      <c r="Z164" s="1"/>
      <c r="AA164" s="1"/>
      <c r="AB164" s="1"/>
      <c r="AC164" s="74"/>
    </row>
    <row r="165" spans="1:29" ht="18" customHeight="1" thickTop="1" thickBot="1" x14ac:dyDescent="0.35">
      <c r="A165" s="1"/>
      <c r="B165" s="51" t="s">
        <v>28</v>
      </c>
      <c r="C165" s="52">
        <f t="shared" ref="C165:R165" si="18">C164/$T$164*100</f>
        <v>50</v>
      </c>
      <c r="D165" s="52">
        <f t="shared" si="18"/>
        <v>36.111111111111107</v>
      </c>
      <c r="E165" s="52">
        <f t="shared" si="18"/>
        <v>11.111111111111111</v>
      </c>
      <c r="F165" s="52">
        <f t="shared" si="18"/>
        <v>0</v>
      </c>
      <c r="G165" s="52">
        <f t="shared" si="18"/>
        <v>0</v>
      </c>
      <c r="H165" s="52">
        <f t="shared" si="18"/>
        <v>0</v>
      </c>
      <c r="I165" s="52">
        <f t="shared" si="18"/>
        <v>2.7777777777777777</v>
      </c>
      <c r="J165" s="52">
        <f t="shared" si="18"/>
        <v>0</v>
      </c>
      <c r="K165" s="52">
        <f t="shared" si="18"/>
        <v>0</v>
      </c>
      <c r="L165" s="52">
        <f t="shared" si="18"/>
        <v>0</v>
      </c>
      <c r="M165" s="52">
        <f t="shared" si="18"/>
        <v>0</v>
      </c>
      <c r="N165" s="52">
        <f t="shared" si="18"/>
        <v>0</v>
      </c>
      <c r="O165" s="52">
        <f t="shared" si="18"/>
        <v>0</v>
      </c>
      <c r="P165" s="52">
        <f t="shared" si="18"/>
        <v>0</v>
      </c>
      <c r="Q165" s="52">
        <f t="shared" si="18"/>
        <v>0</v>
      </c>
      <c r="R165" s="52">
        <f t="shared" si="18"/>
        <v>0</v>
      </c>
      <c r="S165" s="52">
        <f>S164/$T$164*100</f>
        <v>0</v>
      </c>
      <c r="T165" s="52">
        <f>SUM(C165:S165)</f>
        <v>100</v>
      </c>
      <c r="U165" s="53"/>
      <c r="X165" s="75"/>
      <c r="Y165" s="75"/>
      <c r="Z165" s="75"/>
      <c r="AA165" s="75"/>
      <c r="AB165" s="75"/>
      <c r="AC165" s="1"/>
    </row>
    <row r="166" spans="1:29" ht="15" thickTop="1" x14ac:dyDescent="0.3">
      <c r="A166" s="1"/>
      <c r="B166" s="54" t="str">
        <f>+B124</f>
        <v>FUENTE: Estudio de Conteo y Clasificación Vehicular - 2025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X166" s="1"/>
      <c r="Y166" s="1"/>
      <c r="Z166" s="1"/>
      <c r="AA166" s="1"/>
      <c r="AB166" s="1"/>
      <c r="AC166" s="1"/>
    </row>
    <row r="167" spans="1:29" x14ac:dyDescent="0.3">
      <c r="A167" s="1"/>
      <c r="B167" s="55" t="str">
        <f>+B125</f>
        <v>ELABORACION: PROPIA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X167" s="1"/>
      <c r="Y167" s="1"/>
      <c r="Z167" s="1"/>
      <c r="AA167" s="1"/>
      <c r="AB167" s="1"/>
      <c r="AC167" s="1"/>
    </row>
    <row r="168" spans="1:29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X168" s="1"/>
      <c r="Y168" s="1"/>
      <c r="Z168" s="1"/>
      <c r="AA168" s="1"/>
      <c r="AB168" s="1"/>
      <c r="AC168" s="1"/>
    </row>
    <row r="169" spans="1:29" ht="15" thickBo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X169" s="1"/>
      <c r="Y169" s="1"/>
      <c r="Z169" s="1"/>
      <c r="AA169" s="1"/>
      <c r="AB169" s="1"/>
      <c r="AC169" s="1"/>
    </row>
    <row r="170" spans="1:29" ht="18.600000000000001" thickTop="1" thickBot="1" x14ac:dyDescent="0.35">
      <c r="A170" s="1"/>
      <c r="B170" s="118" t="s">
        <v>47</v>
      </c>
      <c r="C170" s="119"/>
      <c r="D170" s="119"/>
      <c r="E170" s="119"/>
      <c r="F170" s="119"/>
      <c r="G170" s="119"/>
      <c r="H170" s="119"/>
      <c r="I170" s="119"/>
      <c r="J170" s="119"/>
      <c r="K170" s="119"/>
      <c r="L170" s="119"/>
      <c r="M170" s="119"/>
      <c r="N170" s="119"/>
      <c r="O170" s="119"/>
      <c r="P170" s="119"/>
      <c r="Q170" s="119"/>
      <c r="R170" s="119"/>
      <c r="S170" s="119"/>
      <c r="T170" s="119"/>
      <c r="U170" s="120"/>
    </row>
    <row r="171" spans="1:29" ht="15" thickTop="1" x14ac:dyDescent="0.3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X171" s="1"/>
      <c r="Y171" s="1"/>
      <c r="Z171" s="1"/>
      <c r="AA171" s="1"/>
      <c r="AB171" s="1"/>
      <c r="AC171" s="1"/>
    </row>
    <row r="172" spans="1:29" x14ac:dyDescent="0.3">
      <c r="B172" s="1" t="s">
        <v>108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X172" s="1"/>
      <c r="Y172" s="1"/>
      <c r="Z172" s="1"/>
      <c r="AA172" s="1"/>
      <c r="AB172" s="1"/>
      <c r="AC172" s="1"/>
    </row>
    <row r="173" spans="1:29" ht="15" thickBot="1" x14ac:dyDescent="0.3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X173" s="1"/>
      <c r="Y173" s="1"/>
      <c r="Z173" s="1"/>
      <c r="AA173" s="1"/>
      <c r="AB173" s="1"/>
      <c r="AC173" s="1"/>
    </row>
    <row r="174" spans="1:29" ht="16.2" thickTop="1" x14ac:dyDescent="0.3">
      <c r="B174" s="2" t="s">
        <v>48</v>
      </c>
      <c r="C174" s="3"/>
      <c r="D174" s="8" t="str">
        <f>+D133</f>
        <v>PSJE 02 CON CALLE 02</v>
      </c>
      <c r="E174" s="9"/>
      <c r="F174" s="9"/>
      <c r="G174" s="9"/>
      <c r="H174" s="9"/>
      <c r="I174" s="10"/>
      <c r="J174" s="4"/>
      <c r="K174" s="4"/>
      <c r="L174" s="4"/>
      <c r="M174" s="4"/>
      <c r="N174" s="4"/>
      <c r="O174" s="4"/>
      <c r="P174" s="5" t="s">
        <v>68</v>
      </c>
      <c r="Q174" s="121" t="str">
        <f>+Q133</f>
        <v>PSJE 02 CON CALLE 02</v>
      </c>
      <c r="R174" s="122"/>
      <c r="S174" s="122"/>
      <c r="T174" s="122"/>
      <c r="U174" s="123"/>
      <c r="X174" s="17"/>
      <c r="Y174" s="111"/>
      <c r="Z174" s="111"/>
      <c r="AA174" s="111"/>
      <c r="AB174" s="111"/>
      <c r="AC174" s="111"/>
    </row>
    <row r="175" spans="1:29" ht="15.6" x14ac:dyDescent="0.3">
      <c r="B175" s="6" t="s">
        <v>49</v>
      </c>
      <c r="C175" s="7"/>
      <c r="D175" s="8" t="s">
        <v>83</v>
      </c>
      <c r="E175" s="9"/>
      <c r="F175" s="9"/>
      <c r="G175" s="9"/>
      <c r="H175" s="9"/>
      <c r="I175" s="10"/>
      <c r="J175" s="4"/>
      <c r="K175" s="4"/>
      <c r="L175" s="4"/>
      <c r="M175" s="4"/>
      <c r="N175" s="11" t="s">
        <v>50</v>
      </c>
      <c r="O175" s="4"/>
      <c r="P175" s="12" t="s">
        <v>51</v>
      </c>
      <c r="Q175" s="124" t="s">
        <v>88</v>
      </c>
      <c r="R175" s="125"/>
      <c r="S175" s="125"/>
      <c r="T175" s="125"/>
      <c r="U175" s="126"/>
      <c r="X175" s="21"/>
      <c r="Y175" s="111"/>
      <c r="Z175" s="111"/>
      <c r="AA175" s="111"/>
      <c r="AB175" s="111"/>
      <c r="AC175" s="111"/>
    </row>
    <row r="176" spans="1:29" ht="16.2" thickBot="1" x14ac:dyDescent="0.35">
      <c r="B176" s="13" t="s">
        <v>52</v>
      </c>
      <c r="C176" s="14"/>
      <c r="D176" s="8" t="str">
        <f>+D135</f>
        <v>Esquina PASAJE 02 con calle 2</v>
      </c>
      <c r="E176" s="9"/>
      <c r="F176" s="9"/>
      <c r="G176" s="10"/>
      <c r="H176" s="98"/>
      <c r="I176" s="10"/>
      <c r="J176" s="4"/>
      <c r="K176" s="4"/>
      <c r="L176" s="4"/>
      <c r="M176" s="4"/>
      <c r="N176" s="11" t="s">
        <v>50</v>
      </c>
      <c r="O176" s="4"/>
      <c r="P176" s="15" t="s">
        <v>53</v>
      </c>
      <c r="Q176" s="129" t="s">
        <v>54</v>
      </c>
      <c r="R176" s="131"/>
      <c r="S176" s="16" t="s">
        <v>55</v>
      </c>
      <c r="T176" s="129">
        <v>45849</v>
      </c>
      <c r="U176" s="130"/>
      <c r="X176" s="19"/>
      <c r="Y176" s="112"/>
      <c r="Z176" s="112"/>
      <c r="AA176" s="21"/>
      <c r="AB176" s="112"/>
      <c r="AC176" s="112"/>
    </row>
    <row r="177" spans="2:29" ht="16.8" thickTop="1" thickBot="1" x14ac:dyDescent="0.35">
      <c r="B177" s="17"/>
      <c r="C177" s="4"/>
      <c r="D177" s="18"/>
      <c r="E177" s="4"/>
      <c r="F177" s="4"/>
      <c r="G177" s="4"/>
      <c r="H177" s="4"/>
      <c r="I177" s="4"/>
      <c r="J177" s="4"/>
      <c r="K177" s="4"/>
      <c r="L177" s="4"/>
      <c r="M177" s="4"/>
      <c r="N177" s="11"/>
      <c r="O177" s="4"/>
      <c r="P177" s="19"/>
      <c r="Q177" s="20"/>
      <c r="R177" s="20"/>
      <c r="S177" s="21"/>
      <c r="T177" s="20"/>
      <c r="U177" s="20"/>
      <c r="X177" s="19"/>
      <c r="Y177" s="20"/>
      <c r="Z177" s="20"/>
      <c r="AA177" s="21"/>
      <c r="AB177" s="20"/>
      <c r="AC177" s="20"/>
    </row>
    <row r="178" spans="2:29" ht="16.2" thickTop="1" x14ac:dyDescent="0.3">
      <c r="B178" s="132" t="s">
        <v>56</v>
      </c>
      <c r="C178" s="134" t="s">
        <v>57</v>
      </c>
      <c r="D178" s="22" t="s">
        <v>58</v>
      </c>
      <c r="E178" s="134" t="s">
        <v>59</v>
      </c>
      <c r="F178" s="136" t="s">
        <v>60</v>
      </c>
      <c r="G178" s="138" t="s">
        <v>61</v>
      </c>
      <c r="H178" s="139"/>
      <c r="I178" s="138" t="s">
        <v>62</v>
      </c>
      <c r="J178" s="140"/>
      <c r="K178" s="141"/>
      <c r="L178" s="142" t="s">
        <v>1</v>
      </c>
      <c r="M178" s="140"/>
      <c r="N178" s="140"/>
      <c r="O178" s="141"/>
      <c r="P178" s="115" t="s">
        <v>2</v>
      </c>
      <c r="Q178" s="116"/>
      <c r="R178" s="116"/>
      <c r="S178" s="117"/>
      <c r="T178" s="127" t="s">
        <v>27</v>
      </c>
      <c r="U178" s="23" t="s">
        <v>63</v>
      </c>
      <c r="X178" s="113"/>
      <c r="Y178" s="113"/>
      <c r="Z178" s="113"/>
      <c r="AA178" s="113"/>
      <c r="AB178" s="114"/>
      <c r="AC178" s="72"/>
    </row>
    <row r="179" spans="2:29" ht="16.2" thickBot="1" x14ac:dyDescent="0.35">
      <c r="B179" s="133"/>
      <c r="C179" s="135"/>
      <c r="D179" s="24" t="s">
        <v>64</v>
      </c>
      <c r="E179" s="135"/>
      <c r="F179" s="137"/>
      <c r="G179" s="25" t="s">
        <v>32</v>
      </c>
      <c r="H179" s="26" t="s">
        <v>33</v>
      </c>
      <c r="I179" s="25" t="s">
        <v>32</v>
      </c>
      <c r="J179" s="27" t="s">
        <v>33</v>
      </c>
      <c r="K179" s="28" t="s">
        <v>34</v>
      </c>
      <c r="L179" s="29" t="s">
        <v>65</v>
      </c>
      <c r="M179" s="24" t="s">
        <v>35</v>
      </c>
      <c r="N179" s="24" t="s">
        <v>66</v>
      </c>
      <c r="O179" s="24" t="s">
        <v>36</v>
      </c>
      <c r="P179" s="30" t="s">
        <v>37</v>
      </c>
      <c r="Q179" s="30" t="s">
        <v>38</v>
      </c>
      <c r="R179" s="30" t="s">
        <v>39</v>
      </c>
      <c r="S179" s="30" t="s">
        <v>40</v>
      </c>
      <c r="T179" s="128"/>
      <c r="U179" s="31" t="s">
        <v>28</v>
      </c>
      <c r="X179" s="73"/>
      <c r="Y179" s="73"/>
      <c r="Z179" s="73"/>
      <c r="AA179" s="73"/>
      <c r="AB179" s="114"/>
      <c r="AC179" s="72"/>
    </row>
    <row r="180" spans="2:29" ht="15" thickTop="1" x14ac:dyDescent="0.3">
      <c r="B180" s="32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4"/>
      <c r="X180" s="1"/>
      <c r="Y180" s="1"/>
      <c r="Z180" s="1"/>
      <c r="AA180" s="1"/>
      <c r="AB180" s="1"/>
      <c r="AC180" s="1"/>
    </row>
    <row r="181" spans="2:29" x14ac:dyDescent="0.3">
      <c r="B181" s="35" t="s">
        <v>3</v>
      </c>
      <c r="C181" s="37">
        <v>0</v>
      </c>
      <c r="D181" s="37">
        <v>0</v>
      </c>
      <c r="E181" s="37">
        <v>0</v>
      </c>
      <c r="F181" s="37"/>
      <c r="G181" s="37"/>
      <c r="H181" s="37"/>
      <c r="I181" s="37">
        <v>0</v>
      </c>
      <c r="J181" s="37">
        <v>0</v>
      </c>
      <c r="K181" s="37"/>
      <c r="L181" s="37"/>
      <c r="M181" s="37"/>
      <c r="N181" s="37"/>
      <c r="O181" s="37"/>
      <c r="P181" s="37"/>
      <c r="Q181" s="37"/>
      <c r="R181" s="37"/>
      <c r="S181" s="37"/>
      <c r="T181" s="37">
        <f>SUM(C181:S181)</f>
        <v>0</v>
      </c>
      <c r="U181" s="38">
        <f t="shared" ref="U181:U204" si="19">T181/$T$205*100</f>
        <v>0</v>
      </c>
      <c r="X181" s="56"/>
      <c r="Y181" s="56"/>
      <c r="Z181" s="56"/>
      <c r="AA181" s="56"/>
      <c r="AB181" s="1"/>
      <c r="AC181" s="74"/>
    </row>
    <row r="182" spans="2:29" x14ac:dyDescent="0.3">
      <c r="B182" s="39" t="s">
        <v>4</v>
      </c>
      <c r="C182" s="92">
        <v>0</v>
      </c>
      <c r="D182" s="36">
        <v>0</v>
      </c>
      <c r="E182" s="36">
        <v>0</v>
      </c>
      <c r="F182" s="36"/>
      <c r="G182" s="36"/>
      <c r="H182" s="36"/>
      <c r="I182" s="36">
        <v>0</v>
      </c>
      <c r="J182" s="36">
        <v>0</v>
      </c>
      <c r="K182" s="36"/>
      <c r="L182" s="36"/>
      <c r="M182" s="36"/>
      <c r="N182" s="36"/>
      <c r="O182" s="36"/>
      <c r="P182" s="36"/>
      <c r="Q182" s="36"/>
      <c r="R182" s="36"/>
      <c r="S182" s="36"/>
      <c r="T182" s="37">
        <f t="shared" ref="T182:T204" si="20">SUM(C182:S182)</f>
        <v>0</v>
      </c>
      <c r="U182" s="38">
        <f t="shared" si="19"/>
        <v>0</v>
      </c>
      <c r="X182" s="56"/>
      <c r="Y182" s="56"/>
      <c r="Z182" s="56"/>
      <c r="AA182" s="56"/>
      <c r="AB182" s="1"/>
      <c r="AC182" s="74"/>
    </row>
    <row r="183" spans="2:29" x14ac:dyDescent="0.3">
      <c r="B183" s="40" t="s">
        <v>5</v>
      </c>
      <c r="C183" s="92">
        <v>0</v>
      </c>
      <c r="D183" s="36">
        <v>0</v>
      </c>
      <c r="E183" s="36">
        <v>0</v>
      </c>
      <c r="F183" s="36"/>
      <c r="G183" s="36"/>
      <c r="H183" s="36"/>
      <c r="I183" s="36">
        <v>0</v>
      </c>
      <c r="J183" s="36">
        <v>0</v>
      </c>
      <c r="K183" s="36"/>
      <c r="L183" s="36"/>
      <c r="M183" s="36"/>
      <c r="N183" s="36"/>
      <c r="O183" s="36"/>
      <c r="P183" s="36"/>
      <c r="Q183" s="36"/>
      <c r="R183" s="36"/>
      <c r="S183" s="36"/>
      <c r="T183" s="37">
        <f t="shared" si="20"/>
        <v>0</v>
      </c>
      <c r="U183" s="38">
        <f t="shared" si="19"/>
        <v>0</v>
      </c>
      <c r="X183" s="56"/>
      <c r="Y183" s="56"/>
      <c r="Z183" s="56"/>
      <c r="AA183" s="56"/>
      <c r="AB183" s="1"/>
      <c r="AC183" s="74"/>
    </row>
    <row r="184" spans="2:29" x14ac:dyDescent="0.3">
      <c r="B184" s="39" t="s">
        <v>6</v>
      </c>
      <c r="C184" s="92">
        <v>0</v>
      </c>
      <c r="D184" s="36">
        <v>0</v>
      </c>
      <c r="E184" s="36">
        <v>0</v>
      </c>
      <c r="F184" s="36"/>
      <c r="G184" s="36"/>
      <c r="H184" s="36"/>
      <c r="I184" s="36">
        <v>0</v>
      </c>
      <c r="J184" s="36">
        <v>0</v>
      </c>
      <c r="K184" s="36"/>
      <c r="L184" s="36"/>
      <c r="M184" s="36"/>
      <c r="N184" s="36"/>
      <c r="O184" s="36"/>
      <c r="P184" s="36"/>
      <c r="Q184" s="36"/>
      <c r="R184" s="36"/>
      <c r="S184" s="36"/>
      <c r="T184" s="37">
        <f t="shared" si="20"/>
        <v>0</v>
      </c>
      <c r="U184" s="38">
        <f t="shared" si="19"/>
        <v>0</v>
      </c>
      <c r="X184" s="56"/>
      <c r="Y184" s="56"/>
      <c r="Z184" s="56"/>
      <c r="AA184" s="56"/>
      <c r="AB184" s="1"/>
      <c r="AC184" s="74"/>
    </row>
    <row r="185" spans="2:29" x14ac:dyDescent="0.3">
      <c r="B185" s="39" t="s">
        <v>7</v>
      </c>
      <c r="C185" s="36">
        <v>0</v>
      </c>
      <c r="D185" s="36">
        <v>0</v>
      </c>
      <c r="E185" s="36">
        <v>0</v>
      </c>
      <c r="F185" s="36"/>
      <c r="G185" s="36"/>
      <c r="H185" s="36"/>
      <c r="I185" s="36">
        <v>0</v>
      </c>
      <c r="J185" s="36">
        <v>0</v>
      </c>
      <c r="K185" s="36"/>
      <c r="L185" s="36"/>
      <c r="M185" s="36"/>
      <c r="N185" s="36"/>
      <c r="O185" s="36"/>
      <c r="P185" s="36"/>
      <c r="Q185" s="36"/>
      <c r="R185" s="36"/>
      <c r="S185" s="36"/>
      <c r="T185" s="37">
        <f t="shared" si="20"/>
        <v>0</v>
      </c>
      <c r="U185" s="38">
        <f t="shared" si="19"/>
        <v>0</v>
      </c>
      <c r="X185" s="56"/>
      <c r="Y185" s="56"/>
      <c r="Z185" s="56"/>
      <c r="AA185" s="56"/>
      <c r="AB185" s="1"/>
      <c r="AC185" s="74"/>
    </row>
    <row r="186" spans="2:29" x14ac:dyDescent="0.3">
      <c r="B186" s="39" t="s">
        <v>8</v>
      </c>
      <c r="C186" s="36">
        <v>0</v>
      </c>
      <c r="D186" s="36">
        <v>0</v>
      </c>
      <c r="E186" s="36">
        <v>0</v>
      </c>
      <c r="F186" s="36"/>
      <c r="G186" s="36"/>
      <c r="H186" s="36"/>
      <c r="I186" s="36">
        <v>0</v>
      </c>
      <c r="J186" s="36">
        <v>0</v>
      </c>
      <c r="K186" s="36"/>
      <c r="L186" s="36"/>
      <c r="M186" s="36"/>
      <c r="N186" s="36"/>
      <c r="O186" s="36"/>
      <c r="P186" s="36"/>
      <c r="Q186" s="36"/>
      <c r="R186" s="36"/>
      <c r="S186" s="36"/>
      <c r="T186" s="37">
        <f t="shared" si="20"/>
        <v>0</v>
      </c>
      <c r="U186" s="38">
        <f t="shared" si="19"/>
        <v>0</v>
      </c>
      <c r="X186" s="56"/>
      <c r="Y186" s="56"/>
      <c r="Z186" s="56"/>
      <c r="AA186" s="56"/>
      <c r="AB186" s="1"/>
      <c r="AC186" s="74"/>
    </row>
    <row r="187" spans="2:29" x14ac:dyDescent="0.3">
      <c r="B187" s="39" t="s">
        <v>9</v>
      </c>
      <c r="C187" s="36">
        <v>0</v>
      </c>
      <c r="D187" s="36">
        <v>0</v>
      </c>
      <c r="E187" s="36">
        <v>2</v>
      </c>
      <c r="F187" s="36"/>
      <c r="G187" s="36"/>
      <c r="H187" s="36"/>
      <c r="I187" s="36">
        <v>0</v>
      </c>
      <c r="J187" s="36">
        <v>0</v>
      </c>
      <c r="K187" s="36"/>
      <c r="L187" s="36"/>
      <c r="M187" s="36"/>
      <c r="N187" s="36"/>
      <c r="O187" s="36"/>
      <c r="P187" s="36"/>
      <c r="Q187" s="36"/>
      <c r="R187" s="36"/>
      <c r="S187" s="36"/>
      <c r="T187" s="42">
        <f t="shared" si="20"/>
        <v>2</v>
      </c>
      <c r="U187" s="38">
        <f t="shared" si="19"/>
        <v>11.111111111111111</v>
      </c>
      <c r="X187" s="56"/>
      <c r="Y187" s="56"/>
      <c r="Z187" s="56"/>
      <c r="AA187" s="56"/>
      <c r="AB187" s="1"/>
      <c r="AC187" s="74"/>
    </row>
    <row r="188" spans="2:29" x14ac:dyDescent="0.3">
      <c r="B188" s="43" t="s">
        <v>10</v>
      </c>
      <c r="C188" s="36">
        <v>1</v>
      </c>
      <c r="D188" s="36">
        <v>0</v>
      </c>
      <c r="E188" s="36">
        <v>0</v>
      </c>
      <c r="F188" s="36"/>
      <c r="G188" s="36"/>
      <c r="H188" s="36"/>
      <c r="I188" s="36">
        <v>0</v>
      </c>
      <c r="J188" s="36">
        <v>0</v>
      </c>
      <c r="K188" s="36"/>
      <c r="L188" s="36"/>
      <c r="M188" s="36"/>
      <c r="N188" s="36"/>
      <c r="O188" s="36"/>
      <c r="P188" s="36"/>
      <c r="Q188" s="36"/>
      <c r="R188" s="36"/>
      <c r="S188" s="36"/>
      <c r="T188" s="44">
        <f t="shared" si="20"/>
        <v>1</v>
      </c>
      <c r="U188" s="45">
        <f t="shared" si="19"/>
        <v>5.5555555555555554</v>
      </c>
      <c r="X188" s="56"/>
      <c r="Y188" s="56"/>
      <c r="Z188" s="56"/>
      <c r="AA188" s="56"/>
      <c r="AB188" s="1"/>
      <c r="AC188" s="74"/>
    </row>
    <row r="189" spans="2:29" x14ac:dyDescent="0.3">
      <c r="B189" s="46" t="s">
        <v>11</v>
      </c>
      <c r="C189" s="36">
        <v>1</v>
      </c>
      <c r="D189" s="36">
        <v>0</v>
      </c>
      <c r="E189" s="36">
        <v>1</v>
      </c>
      <c r="F189" s="36"/>
      <c r="G189" s="36"/>
      <c r="H189" s="36"/>
      <c r="I189" s="36">
        <v>0</v>
      </c>
      <c r="J189" s="36">
        <v>0</v>
      </c>
      <c r="K189" s="36"/>
      <c r="L189" s="36"/>
      <c r="M189" s="36"/>
      <c r="N189" s="36"/>
      <c r="O189" s="36"/>
      <c r="P189" s="36"/>
      <c r="Q189" s="36"/>
      <c r="R189" s="36"/>
      <c r="S189" s="36"/>
      <c r="T189" s="44">
        <f t="shared" si="20"/>
        <v>2</v>
      </c>
      <c r="U189" s="45">
        <f t="shared" si="19"/>
        <v>11.111111111111111</v>
      </c>
      <c r="X189" s="56"/>
      <c r="Y189" s="56"/>
      <c r="Z189" s="56"/>
      <c r="AA189" s="56"/>
      <c r="AB189" s="1"/>
      <c r="AC189" s="74"/>
    </row>
    <row r="190" spans="2:29" x14ac:dyDescent="0.3">
      <c r="B190" s="46" t="s">
        <v>12</v>
      </c>
      <c r="C190" s="36">
        <v>1</v>
      </c>
      <c r="D190" s="36">
        <v>1</v>
      </c>
      <c r="E190" s="36">
        <v>0</v>
      </c>
      <c r="F190" s="36"/>
      <c r="G190" s="36"/>
      <c r="H190" s="36"/>
      <c r="I190" s="36">
        <v>0</v>
      </c>
      <c r="J190" s="36">
        <v>0</v>
      </c>
      <c r="K190" s="36"/>
      <c r="L190" s="36"/>
      <c r="M190" s="36"/>
      <c r="N190" s="36"/>
      <c r="O190" s="36"/>
      <c r="P190" s="36"/>
      <c r="Q190" s="36"/>
      <c r="R190" s="36"/>
      <c r="S190" s="36"/>
      <c r="T190" s="44">
        <f>SUM(C190:S190)</f>
        <v>2</v>
      </c>
      <c r="U190" s="45">
        <f t="shared" si="19"/>
        <v>11.111111111111111</v>
      </c>
      <c r="X190" s="56"/>
      <c r="Y190" s="56"/>
      <c r="Z190" s="56"/>
      <c r="AA190" s="56"/>
      <c r="AB190" s="1"/>
      <c r="AC190" s="74"/>
    </row>
    <row r="191" spans="2:29" x14ac:dyDescent="0.3">
      <c r="B191" s="46" t="s">
        <v>13</v>
      </c>
      <c r="C191" s="36">
        <v>0</v>
      </c>
      <c r="D191" s="36">
        <v>0</v>
      </c>
      <c r="E191" s="36">
        <v>1</v>
      </c>
      <c r="F191" s="36"/>
      <c r="G191" s="36"/>
      <c r="H191" s="36"/>
      <c r="I191" s="36">
        <v>0</v>
      </c>
      <c r="J191" s="36">
        <v>0</v>
      </c>
      <c r="K191" s="36"/>
      <c r="L191" s="36"/>
      <c r="M191" s="36"/>
      <c r="N191" s="36"/>
      <c r="O191" s="36"/>
      <c r="P191" s="36"/>
      <c r="Q191" s="36"/>
      <c r="R191" s="36"/>
      <c r="S191" s="36"/>
      <c r="T191" s="44">
        <f t="shared" si="20"/>
        <v>1</v>
      </c>
      <c r="U191" s="45">
        <f t="shared" si="19"/>
        <v>5.5555555555555554</v>
      </c>
      <c r="X191" s="56"/>
      <c r="Y191" s="56"/>
      <c r="Z191" s="56"/>
      <c r="AA191" s="56"/>
      <c r="AB191" s="1"/>
      <c r="AC191" s="74"/>
    </row>
    <row r="192" spans="2:29" x14ac:dyDescent="0.3">
      <c r="B192" s="46" t="s">
        <v>14</v>
      </c>
      <c r="C192" s="36">
        <v>0</v>
      </c>
      <c r="D192" s="36">
        <v>0</v>
      </c>
      <c r="E192" s="36">
        <v>0</v>
      </c>
      <c r="F192" s="36"/>
      <c r="G192" s="36"/>
      <c r="H192" s="36"/>
      <c r="I192" s="36">
        <v>1</v>
      </c>
      <c r="J192" s="36">
        <v>0</v>
      </c>
      <c r="K192" s="36"/>
      <c r="L192" s="36"/>
      <c r="M192" s="36"/>
      <c r="N192" s="36"/>
      <c r="O192" s="36"/>
      <c r="P192" s="36"/>
      <c r="Q192" s="36"/>
      <c r="R192" s="36"/>
      <c r="S192" s="36"/>
      <c r="T192" s="44">
        <f t="shared" si="20"/>
        <v>1</v>
      </c>
      <c r="U192" s="45">
        <f t="shared" si="19"/>
        <v>5.5555555555555554</v>
      </c>
      <c r="X192" s="56"/>
      <c r="Y192" s="56"/>
      <c r="Z192" s="56"/>
      <c r="AA192" s="56"/>
      <c r="AB192" s="1"/>
      <c r="AC192" s="74"/>
    </row>
    <row r="193" spans="2:29" x14ac:dyDescent="0.3">
      <c r="B193" s="46" t="s">
        <v>15</v>
      </c>
      <c r="C193" s="36">
        <v>0</v>
      </c>
      <c r="D193" s="36">
        <v>1</v>
      </c>
      <c r="E193" s="36">
        <v>1</v>
      </c>
      <c r="F193" s="36"/>
      <c r="G193" s="36"/>
      <c r="H193" s="36"/>
      <c r="I193" s="36">
        <v>0</v>
      </c>
      <c r="J193" s="36">
        <v>0</v>
      </c>
      <c r="K193" s="36"/>
      <c r="L193" s="36"/>
      <c r="M193" s="36"/>
      <c r="N193" s="36"/>
      <c r="O193" s="36"/>
      <c r="P193" s="36"/>
      <c r="Q193" s="36"/>
      <c r="R193" s="36"/>
      <c r="S193" s="36"/>
      <c r="T193" s="44">
        <f t="shared" si="20"/>
        <v>2</v>
      </c>
      <c r="U193" s="45">
        <f t="shared" si="19"/>
        <v>11.111111111111111</v>
      </c>
      <c r="X193" s="56"/>
      <c r="Y193" s="56"/>
      <c r="Z193" s="56"/>
      <c r="AA193" s="56"/>
      <c r="AB193" s="1"/>
      <c r="AC193" s="74"/>
    </row>
    <row r="194" spans="2:29" x14ac:dyDescent="0.3">
      <c r="B194" s="46" t="s">
        <v>16</v>
      </c>
      <c r="C194" s="36">
        <v>0</v>
      </c>
      <c r="D194" s="36">
        <v>0</v>
      </c>
      <c r="E194" s="36">
        <v>0</v>
      </c>
      <c r="F194" s="36"/>
      <c r="G194" s="36"/>
      <c r="H194" s="36"/>
      <c r="I194" s="36">
        <v>0</v>
      </c>
      <c r="J194" s="36">
        <v>0</v>
      </c>
      <c r="K194" s="36"/>
      <c r="L194" s="36"/>
      <c r="M194" s="36"/>
      <c r="N194" s="36"/>
      <c r="O194" s="36"/>
      <c r="P194" s="36"/>
      <c r="Q194" s="36"/>
      <c r="R194" s="36"/>
      <c r="S194" s="36"/>
      <c r="T194" s="44">
        <f t="shared" si="20"/>
        <v>0</v>
      </c>
      <c r="U194" s="45">
        <f t="shared" si="19"/>
        <v>0</v>
      </c>
      <c r="X194" s="56"/>
      <c r="Y194" s="56"/>
      <c r="Z194" s="56"/>
      <c r="AA194" s="56"/>
      <c r="AB194" s="1"/>
      <c r="AC194" s="74"/>
    </row>
    <row r="195" spans="2:29" x14ac:dyDescent="0.3">
      <c r="B195" s="46" t="s">
        <v>17</v>
      </c>
      <c r="C195" s="36">
        <v>1</v>
      </c>
      <c r="D195" s="36">
        <v>0</v>
      </c>
      <c r="E195" s="36">
        <v>0</v>
      </c>
      <c r="F195" s="36"/>
      <c r="G195" s="36"/>
      <c r="H195" s="36"/>
      <c r="I195" s="36">
        <v>0</v>
      </c>
      <c r="J195" s="36">
        <v>0</v>
      </c>
      <c r="K195" s="36"/>
      <c r="L195" s="36"/>
      <c r="M195" s="36"/>
      <c r="N195" s="36"/>
      <c r="O195" s="36"/>
      <c r="P195" s="36"/>
      <c r="Q195" s="36"/>
      <c r="R195" s="36"/>
      <c r="S195" s="36"/>
      <c r="T195" s="44">
        <f t="shared" si="20"/>
        <v>1</v>
      </c>
      <c r="U195" s="45">
        <f t="shared" si="19"/>
        <v>5.5555555555555554</v>
      </c>
      <c r="X195" s="56"/>
      <c r="Y195" s="56"/>
      <c r="Z195" s="56"/>
      <c r="AA195" s="56"/>
      <c r="AB195" s="1"/>
      <c r="AC195" s="74"/>
    </row>
    <row r="196" spans="2:29" x14ac:dyDescent="0.3">
      <c r="B196" s="46" t="s">
        <v>18</v>
      </c>
      <c r="C196" s="36">
        <v>1</v>
      </c>
      <c r="D196" s="36">
        <v>0</v>
      </c>
      <c r="E196" s="36">
        <v>0</v>
      </c>
      <c r="F196" s="36"/>
      <c r="G196" s="36"/>
      <c r="H196" s="36"/>
      <c r="I196" s="36">
        <v>1</v>
      </c>
      <c r="J196" s="36">
        <v>0</v>
      </c>
      <c r="K196" s="36"/>
      <c r="L196" s="36"/>
      <c r="M196" s="36"/>
      <c r="N196" s="36"/>
      <c r="O196" s="36"/>
      <c r="P196" s="36"/>
      <c r="Q196" s="36"/>
      <c r="R196" s="36"/>
      <c r="S196" s="36"/>
      <c r="T196" s="44">
        <f t="shared" si="20"/>
        <v>2</v>
      </c>
      <c r="U196" s="45">
        <f t="shared" si="19"/>
        <v>11.111111111111111</v>
      </c>
      <c r="X196" s="56"/>
      <c r="Y196" s="56"/>
      <c r="Z196" s="56"/>
      <c r="AA196" s="56"/>
      <c r="AB196" s="1"/>
      <c r="AC196" s="74"/>
    </row>
    <row r="197" spans="2:29" x14ac:dyDescent="0.3">
      <c r="B197" s="46" t="s">
        <v>19</v>
      </c>
      <c r="C197" s="36">
        <v>0</v>
      </c>
      <c r="D197" s="36">
        <v>0</v>
      </c>
      <c r="E197" s="36">
        <v>0</v>
      </c>
      <c r="F197" s="36"/>
      <c r="G197" s="36"/>
      <c r="H197" s="36"/>
      <c r="I197" s="36">
        <v>1</v>
      </c>
      <c r="J197" s="36">
        <v>0</v>
      </c>
      <c r="K197" s="36"/>
      <c r="L197" s="36"/>
      <c r="M197" s="36"/>
      <c r="N197" s="36"/>
      <c r="O197" s="36"/>
      <c r="P197" s="36"/>
      <c r="Q197" s="36"/>
      <c r="R197" s="36"/>
      <c r="S197" s="36"/>
      <c r="T197" s="44">
        <f t="shared" si="20"/>
        <v>1</v>
      </c>
      <c r="U197" s="45">
        <f t="shared" si="19"/>
        <v>5.5555555555555554</v>
      </c>
      <c r="X197" s="56"/>
      <c r="Y197" s="56"/>
      <c r="Z197" s="56"/>
      <c r="AA197" s="56"/>
      <c r="AB197" s="1"/>
      <c r="AC197" s="74"/>
    </row>
    <row r="198" spans="2:29" x14ac:dyDescent="0.3">
      <c r="B198" s="46" t="s">
        <v>20</v>
      </c>
      <c r="C198" s="36">
        <v>0</v>
      </c>
      <c r="D198" s="36">
        <v>0</v>
      </c>
      <c r="E198" s="36">
        <v>1</v>
      </c>
      <c r="F198" s="36"/>
      <c r="G198" s="36"/>
      <c r="H198" s="36"/>
      <c r="I198" s="36">
        <v>0</v>
      </c>
      <c r="J198" s="36">
        <v>0</v>
      </c>
      <c r="K198" s="36"/>
      <c r="L198" s="36"/>
      <c r="M198" s="36"/>
      <c r="N198" s="36"/>
      <c r="O198" s="36"/>
      <c r="P198" s="36"/>
      <c r="Q198" s="36"/>
      <c r="R198" s="36"/>
      <c r="S198" s="36"/>
      <c r="T198" s="44">
        <f>SUM(C198:S198)</f>
        <v>1</v>
      </c>
      <c r="U198" s="45">
        <f t="shared" si="19"/>
        <v>5.5555555555555554</v>
      </c>
      <c r="X198" s="56"/>
      <c r="Y198" s="56"/>
      <c r="Z198" s="56"/>
      <c r="AA198" s="56"/>
      <c r="AB198" s="1"/>
      <c r="AC198" s="74"/>
    </row>
    <row r="199" spans="2:29" x14ac:dyDescent="0.3">
      <c r="B199" s="47" t="s">
        <v>21</v>
      </c>
      <c r="C199" s="36">
        <v>0</v>
      </c>
      <c r="D199" s="36">
        <v>0</v>
      </c>
      <c r="E199" s="36">
        <v>0</v>
      </c>
      <c r="F199" s="36"/>
      <c r="G199" s="36"/>
      <c r="H199" s="36"/>
      <c r="I199" s="36">
        <v>0</v>
      </c>
      <c r="J199" s="36">
        <v>0</v>
      </c>
      <c r="K199" s="36"/>
      <c r="L199" s="36"/>
      <c r="M199" s="36"/>
      <c r="N199" s="36"/>
      <c r="O199" s="36"/>
      <c r="P199" s="36"/>
      <c r="Q199" s="36"/>
      <c r="R199" s="36"/>
      <c r="S199" s="36"/>
      <c r="T199" s="44">
        <f t="shared" si="20"/>
        <v>0</v>
      </c>
      <c r="U199" s="45">
        <f t="shared" si="19"/>
        <v>0</v>
      </c>
      <c r="X199" s="56"/>
      <c r="Y199" s="56"/>
      <c r="Z199" s="56"/>
      <c r="AA199" s="56"/>
      <c r="AB199" s="1"/>
      <c r="AC199" s="74"/>
    </row>
    <row r="200" spans="2:29" x14ac:dyDescent="0.3">
      <c r="B200" s="47" t="s">
        <v>22</v>
      </c>
      <c r="C200" s="36">
        <v>0</v>
      </c>
      <c r="D200" s="36">
        <v>0</v>
      </c>
      <c r="E200" s="36">
        <v>0</v>
      </c>
      <c r="F200" s="36"/>
      <c r="G200" s="36"/>
      <c r="H200" s="36"/>
      <c r="I200" s="36">
        <v>1</v>
      </c>
      <c r="J200" s="36">
        <v>0</v>
      </c>
      <c r="K200" s="36"/>
      <c r="L200" s="36"/>
      <c r="M200" s="36"/>
      <c r="N200" s="36"/>
      <c r="O200" s="36"/>
      <c r="P200" s="36"/>
      <c r="Q200" s="36"/>
      <c r="R200" s="36"/>
      <c r="S200" s="36"/>
      <c r="T200" s="44">
        <f t="shared" si="20"/>
        <v>1</v>
      </c>
      <c r="U200" s="45">
        <f t="shared" si="19"/>
        <v>5.5555555555555554</v>
      </c>
      <c r="X200" s="56"/>
      <c r="Y200" s="56"/>
      <c r="Z200" s="56"/>
      <c r="AA200" s="56"/>
      <c r="AB200" s="1"/>
      <c r="AC200" s="74"/>
    </row>
    <row r="201" spans="2:29" x14ac:dyDescent="0.3">
      <c r="B201" s="47" t="s">
        <v>23</v>
      </c>
      <c r="C201" s="36">
        <v>1</v>
      </c>
      <c r="D201" s="36">
        <v>0</v>
      </c>
      <c r="E201" s="36">
        <v>0</v>
      </c>
      <c r="F201" s="36"/>
      <c r="G201" s="36"/>
      <c r="H201" s="36"/>
      <c r="I201" s="36">
        <v>0</v>
      </c>
      <c r="J201" s="36">
        <v>0</v>
      </c>
      <c r="K201" s="36"/>
      <c r="L201" s="36"/>
      <c r="M201" s="36"/>
      <c r="N201" s="36"/>
      <c r="O201" s="36"/>
      <c r="P201" s="36"/>
      <c r="Q201" s="36"/>
      <c r="R201" s="36"/>
      <c r="S201" s="36"/>
      <c r="T201" s="44">
        <f t="shared" si="20"/>
        <v>1</v>
      </c>
      <c r="U201" s="45">
        <f t="shared" si="19"/>
        <v>5.5555555555555554</v>
      </c>
      <c r="X201" s="56"/>
      <c r="Y201" s="56"/>
      <c r="Z201" s="56"/>
      <c r="AA201" s="56"/>
      <c r="AB201" s="1"/>
      <c r="AC201" s="74"/>
    </row>
    <row r="202" spans="2:29" x14ac:dyDescent="0.3">
      <c r="B202" s="35" t="s">
        <v>24</v>
      </c>
      <c r="C202" s="36">
        <v>0</v>
      </c>
      <c r="D202" s="36">
        <v>0</v>
      </c>
      <c r="E202" s="36">
        <v>0</v>
      </c>
      <c r="F202" s="36"/>
      <c r="G202" s="36"/>
      <c r="H202" s="36"/>
      <c r="I202" s="36">
        <v>0</v>
      </c>
      <c r="J202" s="36">
        <v>0</v>
      </c>
      <c r="K202" s="36"/>
      <c r="L202" s="36"/>
      <c r="M202" s="41"/>
      <c r="N202" s="36"/>
      <c r="O202" s="41"/>
      <c r="P202" s="36"/>
      <c r="Q202" s="36"/>
      <c r="R202" s="36"/>
      <c r="S202" s="41"/>
      <c r="T202" s="44">
        <f t="shared" si="20"/>
        <v>0</v>
      </c>
      <c r="U202" s="45">
        <f t="shared" si="19"/>
        <v>0</v>
      </c>
      <c r="X202" s="56"/>
      <c r="Y202" s="56"/>
      <c r="Z202" s="56"/>
      <c r="AA202" s="56"/>
      <c r="AB202" s="1"/>
      <c r="AC202" s="74"/>
    </row>
    <row r="203" spans="2:29" x14ac:dyDescent="0.3">
      <c r="B203" s="35" t="s">
        <v>25</v>
      </c>
      <c r="C203" s="36">
        <v>0</v>
      </c>
      <c r="D203" s="36">
        <v>0</v>
      </c>
      <c r="E203" s="36">
        <v>0</v>
      </c>
      <c r="F203" s="36"/>
      <c r="G203" s="36"/>
      <c r="H203" s="36"/>
      <c r="I203" s="36">
        <v>0</v>
      </c>
      <c r="J203" s="36">
        <v>0</v>
      </c>
      <c r="K203" s="36"/>
      <c r="L203" s="36"/>
      <c r="M203" s="36"/>
      <c r="N203" s="36"/>
      <c r="O203" s="36"/>
      <c r="P203" s="36"/>
      <c r="Q203" s="36"/>
      <c r="R203" s="36"/>
      <c r="S203" s="41"/>
      <c r="T203" s="44">
        <f t="shared" si="20"/>
        <v>0</v>
      </c>
      <c r="U203" s="45">
        <f t="shared" si="19"/>
        <v>0</v>
      </c>
      <c r="X203" s="56"/>
      <c r="Y203" s="56"/>
      <c r="Z203" s="56"/>
      <c r="AA203" s="56"/>
      <c r="AB203" s="1"/>
      <c r="AC203" s="74"/>
    </row>
    <row r="204" spans="2:29" x14ac:dyDescent="0.3">
      <c r="B204" s="35" t="s">
        <v>26</v>
      </c>
      <c r="C204" s="36">
        <v>0</v>
      </c>
      <c r="D204" s="36">
        <v>0</v>
      </c>
      <c r="E204" s="36">
        <v>0</v>
      </c>
      <c r="F204" s="36"/>
      <c r="G204" s="36"/>
      <c r="H204" s="36"/>
      <c r="I204" s="36">
        <v>0</v>
      </c>
      <c r="J204" s="36">
        <v>0</v>
      </c>
      <c r="K204" s="36"/>
      <c r="L204" s="36"/>
      <c r="M204" s="36"/>
      <c r="N204" s="36"/>
      <c r="O204" s="36"/>
      <c r="P204" s="36"/>
      <c r="Q204" s="36"/>
      <c r="R204" s="36"/>
      <c r="S204" s="36"/>
      <c r="T204" s="37">
        <f t="shared" si="20"/>
        <v>0</v>
      </c>
      <c r="U204" s="38">
        <f t="shared" si="19"/>
        <v>0</v>
      </c>
      <c r="X204" s="56"/>
      <c r="Y204" s="56"/>
      <c r="Z204" s="56"/>
      <c r="AA204" s="56"/>
      <c r="AB204" s="1"/>
      <c r="AC204" s="74"/>
    </row>
    <row r="205" spans="2:29" ht="18" thickBot="1" x14ac:dyDescent="0.35">
      <c r="B205" s="48" t="s">
        <v>27</v>
      </c>
      <c r="C205" s="49">
        <f>SUM(C181:C204)</f>
        <v>6</v>
      </c>
      <c r="D205" s="49">
        <f t="shared" ref="D205:S205" si="21">SUM(D181:D204)</f>
        <v>2</v>
      </c>
      <c r="E205" s="49">
        <f t="shared" si="21"/>
        <v>6</v>
      </c>
      <c r="F205" s="49">
        <f t="shared" si="21"/>
        <v>0</v>
      </c>
      <c r="G205" s="49">
        <f t="shared" si="21"/>
        <v>0</v>
      </c>
      <c r="H205" s="49">
        <f t="shared" si="21"/>
        <v>0</v>
      </c>
      <c r="I205" s="49">
        <f t="shared" si="21"/>
        <v>4</v>
      </c>
      <c r="J205" s="49">
        <f t="shared" si="21"/>
        <v>0</v>
      </c>
      <c r="K205" s="49">
        <f t="shared" si="21"/>
        <v>0</v>
      </c>
      <c r="L205" s="49">
        <f t="shared" si="21"/>
        <v>0</v>
      </c>
      <c r="M205" s="49">
        <f t="shared" si="21"/>
        <v>0</v>
      </c>
      <c r="N205" s="49">
        <f t="shared" si="21"/>
        <v>0</v>
      </c>
      <c r="O205" s="49">
        <f t="shared" si="21"/>
        <v>0</v>
      </c>
      <c r="P205" s="49">
        <f t="shared" si="21"/>
        <v>0</v>
      </c>
      <c r="Q205" s="49">
        <f t="shared" si="21"/>
        <v>0</v>
      </c>
      <c r="R205" s="49">
        <f t="shared" si="21"/>
        <v>0</v>
      </c>
      <c r="S205" s="49">
        <f t="shared" si="21"/>
        <v>0</v>
      </c>
      <c r="T205" s="49">
        <f>SUM(T181:T204)</f>
        <v>18</v>
      </c>
      <c r="U205" s="50">
        <f>SUM(U181:U204)</f>
        <v>100.00000000000001</v>
      </c>
      <c r="W205" s="91">
        <f>+T205</f>
        <v>18</v>
      </c>
      <c r="X205" s="1"/>
      <c r="Y205" s="1"/>
      <c r="Z205" s="1"/>
      <c r="AA205" s="1"/>
      <c r="AB205" s="1"/>
      <c r="AC205" s="74"/>
    </row>
    <row r="206" spans="2:29" ht="15.6" thickTop="1" thickBot="1" x14ac:dyDescent="0.35">
      <c r="B206" s="51" t="s">
        <v>28</v>
      </c>
      <c r="C206" s="52">
        <f t="shared" ref="C206:S206" si="22">C205/$T$205*100</f>
        <v>33.333333333333329</v>
      </c>
      <c r="D206" s="52">
        <f t="shared" si="22"/>
        <v>11.111111111111111</v>
      </c>
      <c r="E206" s="52">
        <f t="shared" si="22"/>
        <v>33.333333333333329</v>
      </c>
      <c r="F206" s="52">
        <f t="shared" si="22"/>
        <v>0</v>
      </c>
      <c r="G206" s="52">
        <f t="shared" si="22"/>
        <v>0</v>
      </c>
      <c r="H206" s="52">
        <f t="shared" si="22"/>
        <v>0</v>
      </c>
      <c r="I206" s="52">
        <f t="shared" si="22"/>
        <v>22.222222222222221</v>
      </c>
      <c r="J206" s="52">
        <f t="shared" si="22"/>
        <v>0</v>
      </c>
      <c r="K206" s="52">
        <f t="shared" si="22"/>
        <v>0</v>
      </c>
      <c r="L206" s="52">
        <f t="shared" si="22"/>
        <v>0</v>
      </c>
      <c r="M206" s="52">
        <f t="shared" si="22"/>
        <v>0</v>
      </c>
      <c r="N206" s="52">
        <f t="shared" si="22"/>
        <v>0</v>
      </c>
      <c r="O206" s="52">
        <f t="shared" si="22"/>
        <v>0</v>
      </c>
      <c r="P206" s="52">
        <f t="shared" si="22"/>
        <v>0</v>
      </c>
      <c r="Q206" s="52">
        <f t="shared" si="22"/>
        <v>0</v>
      </c>
      <c r="R206" s="52">
        <f t="shared" si="22"/>
        <v>0</v>
      </c>
      <c r="S206" s="52">
        <f t="shared" si="22"/>
        <v>0</v>
      </c>
      <c r="T206" s="52">
        <f>SUM(C206:S206)</f>
        <v>100</v>
      </c>
      <c r="U206" s="53"/>
      <c r="X206" s="75"/>
      <c r="Y206" s="75"/>
      <c r="Z206" s="75"/>
      <c r="AA206" s="75"/>
      <c r="AB206" s="75"/>
      <c r="AC206" s="1"/>
    </row>
    <row r="207" spans="2:29" ht="15" thickTop="1" x14ac:dyDescent="0.3">
      <c r="B207" s="54" t="s">
        <v>102</v>
      </c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X207" s="1"/>
      <c r="Y207" s="1"/>
      <c r="Z207" s="1"/>
      <c r="AA207" s="1"/>
      <c r="AB207" s="1"/>
      <c r="AC207" s="1"/>
    </row>
    <row r="208" spans="2:29" x14ac:dyDescent="0.3">
      <c r="B208" s="55" t="s">
        <v>67</v>
      </c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X208" s="1"/>
      <c r="Y208" s="1"/>
      <c r="Z208" s="1"/>
      <c r="AA208" s="1"/>
      <c r="AB208" s="1"/>
      <c r="AC208" s="1"/>
    </row>
    <row r="209" spans="2:29" x14ac:dyDescent="0.3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X209" s="1"/>
      <c r="Y209" s="1"/>
      <c r="Z209" s="1"/>
      <c r="AA209" s="1"/>
      <c r="AB209" s="1"/>
      <c r="AC209" s="1"/>
    </row>
    <row r="210" spans="2:29" x14ac:dyDescent="0.3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X210" s="1"/>
      <c r="Y210" s="1"/>
      <c r="Z210" s="1"/>
      <c r="AA210" s="1"/>
      <c r="AB210" s="1"/>
      <c r="AC210" s="1"/>
    </row>
    <row r="211" spans="2:29" ht="15" thickBot="1" x14ac:dyDescent="0.3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X211" s="1"/>
      <c r="Y211" s="1"/>
      <c r="Z211" s="1"/>
      <c r="AA211" s="1"/>
      <c r="AB211" s="1"/>
      <c r="AC211" s="1"/>
    </row>
    <row r="212" spans="2:29" ht="18.600000000000001" thickTop="1" thickBot="1" x14ac:dyDescent="0.35">
      <c r="B212" s="118" t="s">
        <v>47</v>
      </c>
      <c r="C212" s="119"/>
      <c r="D212" s="119"/>
      <c r="E212" s="119"/>
      <c r="F212" s="119"/>
      <c r="G212" s="119"/>
      <c r="H212" s="119"/>
      <c r="I212" s="119"/>
      <c r="J212" s="119"/>
      <c r="K212" s="119"/>
      <c r="L212" s="119"/>
      <c r="M212" s="119"/>
      <c r="N212" s="119"/>
      <c r="O212" s="119"/>
      <c r="P212" s="119"/>
      <c r="Q212" s="119"/>
      <c r="R212" s="119"/>
      <c r="S212" s="119"/>
      <c r="T212" s="119"/>
      <c r="U212" s="120"/>
    </row>
    <row r="213" spans="2:29" ht="15" thickTop="1" x14ac:dyDescent="0.3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X213" s="1"/>
      <c r="Y213" s="1"/>
      <c r="Z213" s="1"/>
      <c r="AA213" s="1"/>
      <c r="AB213" s="1"/>
      <c r="AC213" s="1"/>
    </row>
    <row r="214" spans="2:29" x14ac:dyDescent="0.3">
      <c r="B214" s="1" t="s">
        <v>108</v>
      </c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X214" s="1"/>
      <c r="Y214" s="1"/>
      <c r="Z214" s="1"/>
      <c r="AA214" s="1"/>
      <c r="AB214" s="1"/>
      <c r="AC214" s="1"/>
    </row>
    <row r="215" spans="2:29" ht="15" thickBot="1" x14ac:dyDescent="0.3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X215" s="1"/>
      <c r="Y215" s="1"/>
      <c r="Z215" s="1"/>
      <c r="AA215" s="1"/>
      <c r="AB215" s="1"/>
      <c r="AC215" s="1"/>
    </row>
    <row r="216" spans="2:29" ht="16.2" thickTop="1" x14ac:dyDescent="0.3">
      <c r="B216" s="2" t="s">
        <v>48</v>
      </c>
      <c r="C216" s="3"/>
      <c r="D216" s="8" t="str">
        <f>+D174</f>
        <v>PSJE 02 CON CALLE 02</v>
      </c>
      <c r="E216" s="9"/>
      <c r="F216" s="9"/>
      <c r="G216" s="9"/>
      <c r="H216" s="9"/>
      <c r="I216" s="10"/>
      <c r="J216" s="4"/>
      <c r="K216" s="4"/>
      <c r="L216" s="4"/>
      <c r="M216" s="4"/>
      <c r="N216" s="4"/>
      <c r="O216" s="4"/>
      <c r="P216" s="5" t="s">
        <v>68</v>
      </c>
      <c r="Q216" s="121" t="str">
        <f>+Q174</f>
        <v>PSJE 02 CON CALLE 02</v>
      </c>
      <c r="R216" s="122"/>
      <c r="S216" s="122"/>
      <c r="T216" s="122"/>
      <c r="U216" s="123"/>
      <c r="X216" s="17"/>
      <c r="Y216" s="111"/>
      <c r="Z216" s="111"/>
      <c r="AA216" s="111"/>
      <c r="AB216" s="111"/>
      <c r="AC216" s="111"/>
    </row>
    <row r="217" spans="2:29" ht="15.6" x14ac:dyDescent="0.3">
      <c r="B217" s="6" t="s">
        <v>49</v>
      </c>
      <c r="C217" s="7"/>
      <c r="D217" s="8" t="s">
        <v>83</v>
      </c>
      <c r="E217" s="9"/>
      <c r="F217" s="9"/>
      <c r="G217" s="9"/>
      <c r="H217" s="9"/>
      <c r="I217" s="10"/>
      <c r="J217" s="4"/>
      <c r="K217" s="4"/>
      <c r="L217" s="4"/>
      <c r="M217" s="4"/>
      <c r="N217" s="11" t="s">
        <v>50</v>
      </c>
      <c r="O217" s="4"/>
      <c r="P217" s="12" t="s">
        <v>51</v>
      </c>
      <c r="Q217" s="124" t="s">
        <v>88</v>
      </c>
      <c r="R217" s="125"/>
      <c r="S217" s="125"/>
      <c r="T217" s="125"/>
      <c r="U217" s="126"/>
      <c r="X217" s="21"/>
      <c r="Y217" s="111"/>
      <c r="Z217" s="111"/>
      <c r="AA217" s="111"/>
      <c r="AB217" s="111"/>
      <c r="AC217" s="111"/>
    </row>
    <row r="218" spans="2:29" ht="16.2" thickBot="1" x14ac:dyDescent="0.35">
      <c r="B218" s="13" t="s">
        <v>52</v>
      </c>
      <c r="C218" s="14"/>
      <c r="D218" s="8" t="str">
        <f>+D176</f>
        <v>Esquina PASAJE 02 con calle 2</v>
      </c>
      <c r="E218" s="9"/>
      <c r="F218" s="9"/>
      <c r="G218" s="10"/>
      <c r="H218" s="98"/>
      <c r="I218" s="10"/>
      <c r="J218" s="4"/>
      <c r="K218" s="4"/>
      <c r="L218" s="4"/>
      <c r="M218" s="4"/>
      <c r="N218" s="11" t="s">
        <v>50</v>
      </c>
      <c r="O218" s="4"/>
      <c r="P218" s="15" t="s">
        <v>53</v>
      </c>
      <c r="Q218" s="129" t="s">
        <v>69</v>
      </c>
      <c r="R218" s="131"/>
      <c r="S218" s="16" t="s">
        <v>55</v>
      </c>
      <c r="T218" s="129">
        <v>45850</v>
      </c>
      <c r="U218" s="130"/>
      <c r="X218" s="19"/>
      <c r="Y218" s="112"/>
      <c r="Z218" s="112"/>
      <c r="AA218" s="21"/>
      <c r="AB218" s="112"/>
      <c r="AC218" s="112"/>
    </row>
    <row r="219" spans="2:29" ht="16.8" thickTop="1" thickBot="1" x14ac:dyDescent="0.35">
      <c r="B219" s="17"/>
      <c r="C219" s="4"/>
      <c r="D219" s="18"/>
      <c r="E219" s="4"/>
      <c r="F219" s="4"/>
      <c r="G219" s="4"/>
      <c r="H219" s="4"/>
      <c r="I219" s="4"/>
      <c r="J219" s="4"/>
      <c r="K219" s="4"/>
      <c r="L219" s="4"/>
      <c r="M219" s="4"/>
      <c r="N219" s="11"/>
      <c r="O219" s="4"/>
      <c r="P219" s="19"/>
      <c r="Q219" s="20"/>
      <c r="R219" s="20"/>
      <c r="S219" s="21"/>
      <c r="T219" s="20"/>
      <c r="U219" s="20"/>
      <c r="X219" s="19"/>
      <c r="Y219" s="20"/>
      <c r="Z219" s="20"/>
      <c r="AA219" s="21"/>
      <c r="AB219" s="20"/>
      <c r="AC219" s="20"/>
    </row>
    <row r="220" spans="2:29" ht="16.2" thickTop="1" x14ac:dyDescent="0.3">
      <c r="B220" s="132" t="s">
        <v>56</v>
      </c>
      <c r="C220" s="134" t="s">
        <v>57</v>
      </c>
      <c r="D220" s="22" t="s">
        <v>58</v>
      </c>
      <c r="E220" s="134" t="s">
        <v>59</v>
      </c>
      <c r="F220" s="136" t="s">
        <v>60</v>
      </c>
      <c r="G220" s="138" t="s">
        <v>61</v>
      </c>
      <c r="H220" s="139"/>
      <c r="I220" s="138" t="s">
        <v>62</v>
      </c>
      <c r="J220" s="140"/>
      <c r="K220" s="141"/>
      <c r="L220" s="142" t="s">
        <v>1</v>
      </c>
      <c r="M220" s="140"/>
      <c r="N220" s="140"/>
      <c r="O220" s="141"/>
      <c r="P220" s="115" t="s">
        <v>2</v>
      </c>
      <c r="Q220" s="116"/>
      <c r="R220" s="116"/>
      <c r="S220" s="117"/>
      <c r="T220" s="127" t="s">
        <v>27</v>
      </c>
      <c r="U220" s="23" t="s">
        <v>63</v>
      </c>
      <c r="X220" s="113"/>
      <c r="Y220" s="113"/>
      <c r="Z220" s="113"/>
      <c r="AA220" s="113"/>
      <c r="AB220" s="114"/>
      <c r="AC220" s="72"/>
    </row>
    <row r="221" spans="2:29" ht="16.2" thickBot="1" x14ac:dyDescent="0.35">
      <c r="B221" s="133"/>
      <c r="C221" s="135"/>
      <c r="D221" s="24" t="s">
        <v>64</v>
      </c>
      <c r="E221" s="135"/>
      <c r="F221" s="137"/>
      <c r="G221" s="25" t="s">
        <v>32</v>
      </c>
      <c r="H221" s="26" t="s">
        <v>33</v>
      </c>
      <c r="I221" s="25" t="s">
        <v>32</v>
      </c>
      <c r="J221" s="27" t="s">
        <v>33</v>
      </c>
      <c r="K221" s="28" t="s">
        <v>34</v>
      </c>
      <c r="L221" s="29" t="s">
        <v>65</v>
      </c>
      <c r="M221" s="24" t="s">
        <v>35</v>
      </c>
      <c r="N221" s="24" t="s">
        <v>66</v>
      </c>
      <c r="O221" s="24" t="s">
        <v>36</v>
      </c>
      <c r="P221" s="30" t="s">
        <v>37</v>
      </c>
      <c r="Q221" s="30" t="s">
        <v>38</v>
      </c>
      <c r="R221" s="30" t="s">
        <v>39</v>
      </c>
      <c r="S221" s="30" t="s">
        <v>40</v>
      </c>
      <c r="T221" s="128"/>
      <c r="U221" s="31" t="s">
        <v>28</v>
      </c>
      <c r="X221" s="73"/>
      <c r="Y221" s="73"/>
      <c r="Z221" s="73"/>
      <c r="AA221" s="73"/>
      <c r="AB221" s="114"/>
      <c r="AC221" s="72"/>
    </row>
    <row r="222" spans="2:29" ht="15" thickTop="1" x14ac:dyDescent="0.3">
      <c r="B222" s="32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4"/>
      <c r="X222" s="1"/>
      <c r="Y222" s="1"/>
      <c r="Z222" s="1"/>
      <c r="AA222" s="1"/>
      <c r="AB222" s="1"/>
      <c r="AC222" s="1"/>
    </row>
    <row r="223" spans="2:29" x14ac:dyDescent="0.3">
      <c r="B223" s="35" t="s">
        <v>3</v>
      </c>
      <c r="C223" s="37">
        <v>0</v>
      </c>
      <c r="D223" s="37">
        <v>0</v>
      </c>
      <c r="E223" s="37">
        <v>0</v>
      </c>
      <c r="F223" s="37"/>
      <c r="G223" s="37">
        <v>0</v>
      </c>
      <c r="H223" s="37"/>
      <c r="I223" s="37">
        <v>0</v>
      </c>
      <c r="J223" s="37">
        <v>0</v>
      </c>
      <c r="K223" s="37"/>
      <c r="L223" s="37"/>
      <c r="M223" s="37"/>
      <c r="N223" s="37"/>
      <c r="O223" s="37"/>
      <c r="P223" s="37"/>
      <c r="Q223" s="37"/>
      <c r="R223" s="37"/>
      <c r="S223" s="37"/>
      <c r="T223" s="37">
        <f>SUM(C223:S223)</f>
        <v>0</v>
      </c>
      <c r="U223" s="38">
        <f t="shared" ref="U223:U246" si="23">T223/$T$247*100</f>
        <v>0</v>
      </c>
      <c r="X223" s="56"/>
      <c r="Y223" s="56"/>
      <c r="Z223" s="56"/>
      <c r="AA223" s="56"/>
      <c r="AB223" s="1"/>
      <c r="AC223" s="74"/>
    </row>
    <row r="224" spans="2:29" x14ac:dyDescent="0.3">
      <c r="B224" s="39" t="s">
        <v>4</v>
      </c>
      <c r="C224" s="92">
        <v>0</v>
      </c>
      <c r="D224" s="36">
        <v>0</v>
      </c>
      <c r="E224" s="36">
        <v>0</v>
      </c>
      <c r="F224" s="36"/>
      <c r="G224" s="36">
        <v>0</v>
      </c>
      <c r="H224" s="36"/>
      <c r="I224" s="36">
        <v>0</v>
      </c>
      <c r="J224" s="36">
        <v>0</v>
      </c>
      <c r="K224" s="36"/>
      <c r="L224" s="36"/>
      <c r="M224" s="36"/>
      <c r="N224" s="36"/>
      <c r="O224" s="36"/>
      <c r="P224" s="36"/>
      <c r="Q224" s="36"/>
      <c r="R224" s="36"/>
      <c r="S224" s="36"/>
      <c r="T224" s="37">
        <f t="shared" ref="T224:T246" si="24">SUM(C224:S224)</f>
        <v>0</v>
      </c>
      <c r="U224" s="38">
        <f t="shared" si="23"/>
        <v>0</v>
      </c>
      <c r="X224" s="56"/>
      <c r="Y224" s="56"/>
      <c r="Z224" s="56"/>
      <c r="AA224" s="56"/>
      <c r="AB224" s="1"/>
      <c r="AC224" s="74"/>
    </row>
    <row r="225" spans="2:29" x14ac:dyDescent="0.3">
      <c r="B225" s="40" t="s">
        <v>5</v>
      </c>
      <c r="C225" s="36">
        <v>0</v>
      </c>
      <c r="D225" s="36">
        <v>0</v>
      </c>
      <c r="E225" s="36">
        <v>0</v>
      </c>
      <c r="F225" s="36"/>
      <c r="G225" s="36">
        <v>0</v>
      </c>
      <c r="H225" s="36"/>
      <c r="I225" s="36">
        <v>0</v>
      </c>
      <c r="J225" s="36">
        <v>0</v>
      </c>
      <c r="K225" s="36"/>
      <c r="L225" s="36"/>
      <c r="M225" s="36"/>
      <c r="N225" s="36"/>
      <c r="O225" s="36"/>
      <c r="P225" s="36"/>
      <c r="Q225" s="36"/>
      <c r="R225" s="36"/>
      <c r="S225" s="36"/>
      <c r="T225" s="37">
        <f t="shared" si="24"/>
        <v>0</v>
      </c>
      <c r="U225" s="38">
        <f t="shared" si="23"/>
        <v>0</v>
      </c>
      <c r="X225" s="56"/>
      <c r="Y225" s="56"/>
      <c r="Z225" s="56"/>
      <c r="AA225" s="56"/>
      <c r="AB225" s="1"/>
      <c r="AC225" s="74"/>
    </row>
    <row r="226" spans="2:29" x14ac:dyDescent="0.3">
      <c r="B226" s="39" t="s">
        <v>6</v>
      </c>
      <c r="C226" s="36">
        <v>0</v>
      </c>
      <c r="D226" s="36">
        <v>0</v>
      </c>
      <c r="E226" s="36">
        <v>0</v>
      </c>
      <c r="F226" s="36"/>
      <c r="G226" s="36">
        <v>0</v>
      </c>
      <c r="H226" s="36"/>
      <c r="I226" s="36">
        <v>0</v>
      </c>
      <c r="J226" s="36">
        <v>0</v>
      </c>
      <c r="K226" s="36"/>
      <c r="L226" s="36"/>
      <c r="M226" s="36"/>
      <c r="N226" s="36"/>
      <c r="O226" s="36"/>
      <c r="P226" s="36"/>
      <c r="Q226" s="36"/>
      <c r="R226" s="36"/>
      <c r="S226" s="36"/>
      <c r="T226" s="37">
        <f t="shared" si="24"/>
        <v>0</v>
      </c>
      <c r="U226" s="38">
        <f t="shared" si="23"/>
        <v>0</v>
      </c>
      <c r="X226" s="56"/>
      <c r="Y226" s="56"/>
      <c r="Z226" s="56"/>
      <c r="AA226" s="56"/>
      <c r="AB226" s="1"/>
      <c r="AC226" s="74"/>
    </row>
    <row r="227" spans="2:29" x14ac:dyDescent="0.3">
      <c r="B227" s="39" t="s">
        <v>7</v>
      </c>
      <c r="C227" s="36">
        <v>0</v>
      </c>
      <c r="D227" s="36">
        <v>0</v>
      </c>
      <c r="E227" s="36">
        <v>0</v>
      </c>
      <c r="F227" s="36"/>
      <c r="G227" s="36">
        <v>0</v>
      </c>
      <c r="H227" s="36"/>
      <c r="I227" s="36">
        <v>0</v>
      </c>
      <c r="J227" s="36">
        <v>0</v>
      </c>
      <c r="K227" s="36"/>
      <c r="L227" s="36"/>
      <c r="M227" s="36"/>
      <c r="N227" s="36"/>
      <c r="O227" s="36"/>
      <c r="P227" s="36"/>
      <c r="Q227" s="36"/>
      <c r="R227" s="36"/>
      <c r="S227" s="36"/>
      <c r="T227" s="37">
        <f t="shared" si="24"/>
        <v>0</v>
      </c>
      <c r="U227" s="38">
        <f t="shared" si="23"/>
        <v>0</v>
      </c>
      <c r="X227" s="56"/>
      <c r="Y227" s="56"/>
      <c r="Z227" s="56"/>
      <c r="AA227" s="56"/>
      <c r="AB227" s="1"/>
      <c r="AC227" s="74"/>
    </row>
    <row r="228" spans="2:29" x14ac:dyDescent="0.3">
      <c r="B228" s="39" t="s">
        <v>8</v>
      </c>
      <c r="C228" s="36">
        <v>0</v>
      </c>
      <c r="D228" s="36">
        <v>0</v>
      </c>
      <c r="E228" s="36">
        <v>0</v>
      </c>
      <c r="F228" s="36"/>
      <c r="G228" s="36">
        <v>0</v>
      </c>
      <c r="H228" s="36"/>
      <c r="I228" s="36">
        <v>0</v>
      </c>
      <c r="J228" s="36">
        <v>0</v>
      </c>
      <c r="K228" s="36"/>
      <c r="L228" s="36"/>
      <c r="M228" s="36"/>
      <c r="N228" s="36"/>
      <c r="O228" s="36"/>
      <c r="P228" s="36"/>
      <c r="Q228" s="36"/>
      <c r="R228" s="36"/>
      <c r="S228" s="36"/>
      <c r="T228" s="37">
        <f t="shared" si="24"/>
        <v>0</v>
      </c>
      <c r="U228" s="38">
        <f t="shared" si="23"/>
        <v>0</v>
      </c>
      <c r="X228" s="56"/>
      <c r="Y228" s="56"/>
      <c r="Z228" s="56"/>
      <c r="AA228" s="56"/>
      <c r="AB228" s="1"/>
      <c r="AC228" s="74"/>
    </row>
    <row r="229" spans="2:29" x14ac:dyDescent="0.3">
      <c r="B229" s="39" t="s">
        <v>9</v>
      </c>
      <c r="C229" s="36">
        <v>0</v>
      </c>
      <c r="D229" s="36">
        <v>0</v>
      </c>
      <c r="E229" s="36">
        <v>1</v>
      </c>
      <c r="F229" s="36"/>
      <c r="G229" s="36">
        <v>0</v>
      </c>
      <c r="H229" s="36"/>
      <c r="I229" s="36">
        <v>0</v>
      </c>
      <c r="J229" s="36">
        <v>0</v>
      </c>
      <c r="K229" s="36"/>
      <c r="L229" s="36"/>
      <c r="M229" s="36"/>
      <c r="N229" s="36"/>
      <c r="O229" s="36"/>
      <c r="P229" s="36"/>
      <c r="Q229" s="36"/>
      <c r="R229" s="36"/>
      <c r="S229" s="36"/>
      <c r="T229" s="37">
        <f t="shared" si="24"/>
        <v>1</v>
      </c>
      <c r="U229" s="38">
        <f t="shared" si="23"/>
        <v>4.5454545454545459</v>
      </c>
      <c r="X229" s="56"/>
      <c r="Y229" s="56"/>
      <c r="Z229" s="56"/>
      <c r="AA229" s="56"/>
      <c r="AB229" s="1"/>
      <c r="AC229" s="74"/>
    </row>
    <row r="230" spans="2:29" x14ac:dyDescent="0.3">
      <c r="B230" s="39" t="s">
        <v>10</v>
      </c>
      <c r="C230" s="36">
        <v>1</v>
      </c>
      <c r="D230" s="36">
        <v>1</v>
      </c>
      <c r="E230" s="36">
        <v>0</v>
      </c>
      <c r="F230" s="36"/>
      <c r="G230" s="36">
        <v>0</v>
      </c>
      <c r="H230" s="36"/>
      <c r="I230" s="36">
        <v>0</v>
      </c>
      <c r="J230" s="36">
        <v>0</v>
      </c>
      <c r="K230" s="36"/>
      <c r="L230" s="36"/>
      <c r="M230" s="36"/>
      <c r="N230" s="36"/>
      <c r="O230" s="36"/>
      <c r="P230" s="36"/>
      <c r="Q230" s="36"/>
      <c r="R230" s="36"/>
      <c r="S230" s="36"/>
      <c r="T230" s="37">
        <f t="shared" si="24"/>
        <v>2</v>
      </c>
      <c r="U230" s="38">
        <f t="shared" si="23"/>
        <v>9.0909090909090917</v>
      </c>
      <c r="X230" s="56"/>
      <c r="Y230" s="56"/>
      <c r="Z230" s="56"/>
      <c r="AA230" s="56"/>
      <c r="AB230" s="1"/>
      <c r="AC230" s="74"/>
    </row>
    <row r="231" spans="2:29" x14ac:dyDescent="0.3">
      <c r="B231" s="40" t="s">
        <v>11</v>
      </c>
      <c r="C231" s="36">
        <v>0</v>
      </c>
      <c r="D231" s="36">
        <v>0</v>
      </c>
      <c r="E231" s="36">
        <v>0</v>
      </c>
      <c r="F231" s="36"/>
      <c r="G231" s="36">
        <v>1</v>
      </c>
      <c r="H231" s="36"/>
      <c r="I231" s="36">
        <v>0</v>
      </c>
      <c r="J231" s="36">
        <v>0</v>
      </c>
      <c r="K231" s="36"/>
      <c r="L231" s="36"/>
      <c r="M231" s="36"/>
      <c r="N231" s="36"/>
      <c r="O231" s="36"/>
      <c r="P231" s="36"/>
      <c r="Q231" s="36"/>
      <c r="R231" s="36"/>
      <c r="S231" s="36"/>
      <c r="T231" s="37">
        <f t="shared" si="24"/>
        <v>1</v>
      </c>
      <c r="U231" s="38">
        <f t="shared" si="23"/>
        <v>4.5454545454545459</v>
      </c>
      <c r="X231" s="56"/>
      <c r="Y231" s="56"/>
      <c r="Z231" s="56"/>
      <c r="AA231" s="56"/>
      <c r="AB231" s="1"/>
      <c r="AC231" s="74"/>
    </row>
    <row r="232" spans="2:29" x14ac:dyDescent="0.3">
      <c r="B232" s="40" t="s">
        <v>12</v>
      </c>
      <c r="C232" s="36">
        <v>0</v>
      </c>
      <c r="D232" s="36">
        <v>0</v>
      </c>
      <c r="E232" s="36">
        <v>0</v>
      </c>
      <c r="F232" s="36"/>
      <c r="G232" s="36">
        <v>0</v>
      </c>
      <c r="H232" s="36"/>
      <c r="I232" s="36">
        <v>0</v>
      </c>
      <c r="J232" s="36">
        <v>0</v>
      </c>
      <c r="K232" s="36"/>
      <c r="L232" s="36"/>
      <c r="M232" s="36"/>
      <c r="N232" s="36"/>
      <c r="O232" s="36"/>
      <c r="P232" s="36"/>
      <c r="Q232" s="36"/>
      <c r="R232" s="36"/>
      <c r="S232" s="36"/>
      <c r="T232" s="37">
        <f t="shared" si="24"/>
        <v>0</v>
      </c>
      <c r="U232" s="38">
        <f t="shared" si="23"/>
        <v>0</v>
      </c>
      <c r="X232" s="56"/>
      <c r="Y232" s="56"/>
      <c r="Z232" s="56"/>
      <c r="AA232" s="56"/>
      <c r="AB232" s="1"/>
      <c r="AC232" s="74"/>
    </row>
    <row r="233" spans="2:29" x14ac:dyDescent="0.3">
      <c r="B233" s="40" t="s">
        <v>13</v>
      </c>
      <c r="C233" s="36">
        <v>1</v>
      </c>
      <c r="D233" s="36">
        <v>0</v>
      </c>
      <c r="E233" s="36">
        <v>0</v>
      </c>
      <c r="F233" s="36"/>
      <c r="G233" s="36">
        <v>0</v>
      </c>
      <c r="H233" s="36"/>
      <c r="I233" s="36">
        <v>0</v>
      </c>
      <c r="J233" s="36">
        <v>0</v>
      </c>
      <c r="K233" s="36"/>
      <c r="L233" s="36"/>
      <c r="M233" s="36"/>
      <c r="N233" s="36"/>
      <c r="O233" s="36"/>
      <c r="P233" s="36"/>
      <c r="Q233" s="36"/>
      <c r="R233" s="36"/>
      <c r="S233" s="36"/>
      <c r="T233" s="37">
        <f t="shared" si="24"/>
        <v>1</v>
      </c>
      <c r="U233" s="38">
        <f t="shared" si="23"/>
        <v>4.5454545454545459</v>
      </c>
      <c r="X233" s="56"/>
      <c r="Y233" s="56"/>
      <c r="Z233" s="56"/>
      <c r="AA233" s="56"/>
      <c r="AB233" s="1"/>
      <c r="AC233" s="74"/>
    </row>
    <row r="234" spans="2:29" x14ac:dyDescent="0.3">
      <c r="B234" s="40" t="s">
        <v>14</v>
      </c>
      <c r="C234" s="36">
        <v>0</v>
      </c>
      <c r="D234" s="36">
        <v>0</v>
      </c>
      <c r="E234" s="36">
        <v>1</v>
      </c>
      <c r="F234" s="36"/>
      <c r="G234" s="36">
        <v>0</v>
      </c>
      <c r="H234" s="36"/>
      <c r="I234" s="36">
        <v>1</v>
      </c>
      <c r="J234" s="36">
        <v>0</v>
      </c>
      <c r="K234" s="36"/>
      <c r="L234" s="36"/>
      <c r="M234" s="36"/>
      <c r="N234" s="36"/>
      <c r="O234" s="36"/>
      <c r="P234" s="36"/>
      <c r="Q234" s="36"/>
      <c r="R234" s="36"/>
      <c r="S234" s="36"/>
      <c r="T234" s="37">
        <f t="shared" si="24"/>
        <v>2</v>
      </c>
      <c r="U234" s="38">
        <f t="shared" si="23"/>
        <v>9.0909090909090917</v>
      </c>
      <c r="X234" s="56"/>
      <c r="Y234" s="56"/>
      <c r="Z234" s="56"/>
      <c r="AA234" s="56"/>
      <c r="AB234" s="1"/>
      <c r="AC234" s="74"/>
    </row>
    <row r="235" spans="2:29" x14ac:dyDescent="0.3">
      <c r="B235" s="40" t="s">
        <v>15</v>
      </c>
      <c r="C235" s="36">
        <v>0</v>
      </c>
      <c r="D235" s="36">
        <v>0</v>
      </c>
      <c r="E235" s="36">
        <v>1</v>
      </c>
      <c r="F235" s="36"/>
      <c r="G235" s="36">
        <v>0</v>
      </c>
      <c r="H235" s="36"/>
      <c r="I235" s="36">
        <v>0</v>
      </c>
      <c r="J235" s="36">
        <v>0</v>
      </c>
      <c r="K235" s="36"/>
      <c r="L235" s="36"/>
      <c r="M235" s="36"/>
      <c r="N235" s="36"/>
      <c r="O235" s="36"/>
      <c r="P235" s="36"/>
      <c r="Q235" s="36"/>
      <c r="R235" s="36"/>
      <c r="S235" s="36"/>
      <c r="T235" s="37">
        <f t="shared" si="24"/>
        <v>1</v>
      </c>
      <c r="U235" s="38">
        <f t="shared" si="23"/>
        <v>4.5454545454545459</v>
      </c>
      <c r="X235" s="56"/>
      <c r="Y235" s="56"/>
      <c r="Z235" s="56"/>
      <c r="AA235" s="56"/>
      <c r="AB235" s="1"/>
      <c r="AC235" s="74"/>
    </row>
    <row r="236" spans="2:29" x14ac:dyDescent="0.3">
      <c r="B236" s="40" t="s">
        <v>16</v>
      </c>
      <c r="C236" s="36">
        <v>0</v>
      </c>
      <c r="D236" s="36">
        <v>0</v>
      </c>
      <c r="E236" s="36">
        <v>1</v>
      </c>
      <c r="F236" s="36"/>
      <c r="G236" s="36">
        <v>0</v>
      </c>
      <c r="H236" s="36"/>
      <c r="I236" s="36">
        <v>0</v>
      </c>
      <c r="J236" s="36">
        <v>0</v>
      </c>
      <c r="K236" s="36"/>
      <c r="L236" s="36"/>
      <c r="M236" s="36"/>
      <c r="N236" s="36"/>
      <c r="O236" s="36"/>
      <c r="P236" s="36"/>
      <c r="Q236" s="36"/>
      <c r="R236" s="36"/>
      <c r="S236" s="36"/>
      <c r="T236" s="37">
        <f t="shared" si="24"/>
        <v>1</v>
      </c>
      <c r="U236" s="38">
        <f t="shared" si="23"/>
        <v>4.5454545454545459</v>
      </c>
      <c r="X236" s="56"/>
      <c r="Y236" s="56"/>
      <c r="Z236" s="56"/>
      <c r="AA236" s="56"/>
      <c r="AB236" s="1"/>
      <c r="AC236" s="74"/>
    </row>
    <row r="237" spans="2:29" x14ac:dyDescent="0.3">
      <c r="B237" s="40" t="s">
        <v>17</v>
      </c>
      <c r="C237" s="36">
        <v>1</v>
      </c>
      <c r="D237" s="36">
        <v>0</v>
      </c>
      <c r="E237" s="36">
        <v>0</v>
      </c>
      <c r="F237" s="36"/>
      <c r="G237" s="36">
        <v>0</v>
      </c>
      <c r="H237" s="36"/>
      <c r="I237" s="36">
        <v>1</v>
      </c>
      <c r="J237" s="36">
        <v>0</v>
      </c>
      <c r="K237" s="36"/>
      <c r="L237" s="36"/>
      <c r="M237" s="36"/>
      <c r="N237" s="36"/>
      <c r="O237" s="36"/>
      <c r="P237" s="36"/>
      <c r="Q237" s="36"/>
      <c r="R237" s="36"/>
      <c r="S237" s="36"/>
      <c r="T237" s="37">
        <f t="shared" si="24"/>
        <v>2</v>
      </c>
      <c r="U237" s="38">
        <f t="shared" si="23"/>
        <v>9.0909090909090917</v>
      </c>
      <c r="X237" s="56"/>
      <c r="Y237" s="56"/>
      <c r="Z237" s="56"/>
      <c r="AA237" s="56"/>
      <c r="AB237" s="1"/>
      <c r="AC237" s="74"/>
    </row>
    <row r="238" spans="2:29" x14ac:dyDescent="0.3">
      <c r="B238" s="40" t="s">
        <v>18</v>
      </c>
      <c r="C238" s="36">
        <v>2</v>
      </c>
      <c r="D238" s="36">
        <v>0</v>
      </c>
      <c r="E238" s="36">
        <v>0</v>
      </c>
      <c r="F238" s="36"/>
      <c r="G238" s="36">
        <v>1</v>
      </c>
      <c r="H238" s="36"/>
      <c r="I238" s="36">
        <v>0</v>
      </c>
      <c r="J238" s="36">
        <v>0</v>
      </c>
      <c r="K238" s="36"/>
      <c r="L238" s="36"/>
      <c r="M238" s="36"/>
      <c r="N238" s="36"/>
      <c r="O238" s="36"/>
      <c r="P238" s="36"/>
      <c r="Q238" s="36"/>
      <c r="R238" s="36"/>
      <c r="S238" s="36"/>
      <c r="T238" s="37">
        <f t="shared" si="24"/>
        <v>3</v>
      </c>
      <c r="U238" s="38">
        <f t="shared" si="23"/>
        <v>13.636363636363635</v>
      </c>
      <c r="X238" s="56"/>
      <c r="Y238" s="56"/>
      <c r="Z238" s="56"/>
      <c r="AA238" s="56"/>
      <c r="AB238" s="1"/>
      <c r="AC238" s="74"/>
    </row>
    <row r="239" spans="2:29" x14ac:dyDescent="0.3">
      <c r="B239" s="40" t="s">
        <v>19</v>
      </c>
      <c r="C239" s="36">
        <v>0</v>
      </c>
      <c r="D239" s="36">
        <v>0</v>
      </c>
      <c r="E239" s="36">
        <v>1</v>
      </c>
      <c r="F239" s="36"/>
      <c r="G239" s="36">
        <v>0</v>
      </c>
      <c r="H239" s="36"/>
      <c r="I239" s="36">
        <v>1</v>
      </c>
      <c r="J239" s="36">
        <v>0</v>
      </c>
      <c r="K239" s="36"/>
      <c r="L239" s="36"/>
      <c r="M239" s="36"/>
      <c r="N239" s="36"/>
      <c r="O239" s="36"/>
      <c r="P239" s="36"/>
      <c r="Q239" s="36"/>
      <c r="R239" s="36"/>
      <c r="S239" s="36"/>
      <c r="T239" s="37">
        <f t="shared" si="24"/>
        <v>2</v>
      </c>
      <c r="U239" s="38">
        <f t="shared" si="23"/>
        <v>9.0909090909090917</v>
      </c>
      <c r="X239" s="56"/>
      <c r="Y239" s="56"/>
      <c r="Z239" s="56"/>
      <c r="AA239" s="56"/>
      <c r="AB239" s="1"/>
      <c r="AC239" s="74"/>
    </row>
    <row r="240" spans="2:29" x14ac:dyDescent="0.3">
      <c r="B240" s="40" t="s">
        <v>20</v>
      </c>
      <c r="C240" s="36">
        <v>2</v>
      </c>
      <c r="D240" s="36">
        <v>0</v>
      </c>
      <c r="E240" s="36">
        <v>0</v>
      </c>
      <c r="F240" s="36"/>
      <c r="G240" s="36">
        <v>0</v>
      </c>
      <c r="H240" s="36"/>
      <c r="I240" s="36">
        <v>0</v>
      </c>
      <c r="J240" s="36">
        <v>0</v>
      </c>
      <c r="K240" s="36"/>
      <c r="L240" s="36"/>
      <c r="M240" s="36"/>
      <c r="N240" s="36"/>
      <c r="O240" s="36"/>
      <c r="P240" s="36"/>
      <c r="Q240" s="36"/>
      <c r="R240" s="36"/>
      <c r="S240" s="36"/>
      <c r="T240" s="37">
        <f t="shared" si="24"/>
        <v>2</v>
      </c>
      <c r="U240" s="38">
        <f t="shared" si="23"/>
        <v>9.0909090909090917</v>
      </c>
      <c r="X240" s="56"/>
      <c r="Y240" s="56"/>
      <c r="Z240" s="56"/>
      <c r="AA240" s="56"/>
      <c r="AB240" s="1"/>
      <c r="AC240" s="74"/>
    </row>
    <row r="241" spans="2:29" x14ac:dyDescent="0.3">
      <c r="B241" s="35" t="s">
        <v>21</v>
      </c>
      <c r="C241" s="36">
        <v>0</v>
      </c>
      <c r="D241" s="36">
        <v>1</v>
      </c>
      <c r="E241" s="36">
        <v>1</v>
      </c>
      <c r="F241" s="36"/>
      <c r="G241" s="36">
        <v>0</v>
      </c>
      <c r="H241" s="36"/>
      <c r="I241" s="36">
        <v>0</v>
      </c>
      <c r="J241" s="36">
        <v>0</v>
      </c>
      <c r="K241" s="36"/>
      <c r="L241" s="36"/>
      <c r="M241" s="36"/>
      <c r="N241" s="36"/>
      <c r="O241" s="36"/>
      <c r="P241" s="36"/>
      <c r="Q241" s="36"/>
      <c r="R241" s="36"/>
      <c r="S241" s="36"/>
      <c r="T241" s="37">
        <f t="shared" si="24"/>
        <v>2</v>
      </c>
      <c r="U241" s="38">
        <f t="shared" si="23"/>
        <v>9.0909090909090917</v>
      </c>
      <c r="X241" s="56"/>
      <c r="Y241" s="56"/>
      <c r="Z241" s="56"/>
      <c r="AA241" s="56"/>
      <c r="AB241" s="1"/>
      <c r="AC241" s="74"/>
    </row>
    <row r="242" spans="2:29" x14ac:dyDescent="0.3">
      <c r="B242" s="35" t="s">
        <v>22</v>
      </c>
      <c r="C242" s="36">
        <v>0</v>
      </c>
      <c r="D242" s="36">
        <v>0</v>
      </c>
      <c r="E242" s="36">
        <v>0</v>
      </c>
      <c r="F242" s="36"/>
      <c r="G242" s="36">
        <v>0</v>
      </c>
      <c r="H242" s="36"/>
      <c r="I242" s="36">
        <v>1</v>
      </c>
      <c r="J242" s="36">
        <v>0</v>
      </c>
      <c r="K242" s="36"/>
      <c r="L242" s="36"/>
      <c r="M242" s="36"/>
      <c r="N242" s="36"/>
      <c r="O242" s="36"/>
      <c r="P242" s="36"/>
      <c r="Q242" s="36"/>
      <c r="R242" s="36"/>
      <c r="S242" s="36"/>
      <c r="T242" s="37">
        <f t="shared" si="24"/>
        <v>1</v>
      </c>
      <c r="U242" s="38">
        <f t="shared" si="23"/>
        <v>4.5454545454545459</v>
      </c>
      <c r="X242" s="56"/>
      <c r="Y242" s="56"/>
      <c r="Z242" s="56"/>
      <c r="AA242" s="56"/>
      <c r="AB242" s="1"/>
      <c r="AC242" s="74"/>
    </row>
    <row r="243" spans="2:29" x14ac:dyDescent="0.3">
      <c r="B243" s="35" t="s">
        <v>23</v>
      </c>
      <c r="C243" s="36">
        <v>1</v>
      </c>
      <c r="D243" s="36">
        <v>0</v>
      </c>
      <c r="E243" s="36">
        <v>0</v>
      </c>
      <c r="F243" s="36"/>
      <c r="G243" s="36">
        <v>0</v>
      </c>
      <c r="H243" s="36"/>
      <c r="I243" s="36">
        <v>0</v>
      </c>
      <c r="J243" s="36">
        <v>0</v>
      </c>
      <c r="K243" s="36"/>
      <c r="L243" s="36"/>
      <c r="M243" s="36"/>
      <c r="N243" s="36"/>
      <c r="O243" s="36"/>
      <c r="P243" s="36"/>
      <c r="Q243" s="36"/>
      <c r="R243" s="36"/>
      <c r="S243" s="36"/>
      <c r="T243" s="37">
        <f t="shared" si="24"/>
        <v>1</v>
      </c>
      <c r="U243" s="38">
        <f t="shared" si="23"/>
        <v>4.5454545454545459</v>
      </c>
      <c r="X243" s="56"/>
      <c r="Y243" s="56"/>
      <c r="Z243" s="56"/>
      <c r="AA243" s="56"/>
      <c r="AB243" s="1"/>
      <c r="AC243" s="74"/>
    </row>
    <row r="244" spans="2:29" x14ac:dyDescent="0.3">
      <c r="B244" s="35" t="s">
        <v>24</v>
      </c>
      <c r="C244" s="36">
        <v>0</v>
      </c>
      <c r="D244" s="36">
        <v>0</v>
      </c>
      <c r="E244" s="36">
        <v>0</v>
      </c>
      <c r="F244" s="36"/>
      <c r="G244" s="36">
        <v>0</v>
      </c>
      <c r="H244" s="36"/>
      <c r="I244" s="36">
        <v>0</v>
      </c>
      <c r="J244" s="36">
        <v>0</v>
      </c>
      <c r="K244" s="36"/>
      <c r="L244" s="36"/>
      <c r="M244" s="41"/>
      <c r="N244" s="36"/>
      <c r="O244" s="41"/>
      <c r="P244" s="36"/>
      <c r="Q244" s="36"/>
      <c r="R244" s="36"/>
      <c r="S244" s="41"/>
      <c r="T244" s="37">
        <f t="shared" si="24"/>
        <v>0</v>
      </c>
      <c r="U244" s="38">
        <f t="shared" si="23"/>
        <v>0</v>
      </c>
      <c r="X244" s="56"/>
      <c r="Y244" s="56"/>
      <c r="Z244" s="56"/>
      <c r="AA244" s="56"/>
      <c r="AB244" s="1"/>
      <c r="AC244" s="74"/>
    </row>
    <row r="245" spans="2:29" x14ac:dyDescent="0.3">
      <c r="B245" s="35" t="s">
        <v>25</v>
      </c>
      <c r="C245" s="36">
        <v>0</v>
      </c>
      <c r="D245" s="36">
        <v>0</v>
      </c>
      <c r="E245" s="36">
        <v>0</v>
      </c>
      <c r="F245" s="36"/>
      <c r="G245" s="36">
        <v>0</v>
      </c>
      <c r="H245" s="36"/>
      <c r="I245" s="36">
        <v>0</v>
      </c>
      <c r="J245" s="36">
        <v>0</v>
      </c>
      <c r="K245" s="36"/>
      <c r="L245" s="36"/>
      <c r="M245" s="36"/>
      <c r="N245" s="36"/>
      <c r="O245" s="36"/>
      <c r="P245" s="36"/>
      <c r="Q245" s="36"/>
      <c r="R245" s="36"/>
      <c r="S245" s="41"/>
      <c r="T245" s="37">
        <f t="shared" si="24"/>
        <v>0</v>
      </c>
      <c r="U245" s="38">
        <f t="shared" si="23"/>
        <v>0</v>
      </c>
      <c r="X245" s="56"/>
      <c r="Y245" s="56"/>
      <c r="Z245" s="56"/>
      <c r="AA245" s="56"/>
      <c r="AB245" s="1"/>
      <c r="AC245" s="74"/>
    </row>
    <row r="246" spans="2:29" x14ac:dyDescent="0.3">
      <c r="B246" s="35" t="s">
        <v>26</v>
      </c>
      <c r="C246" s="36">
        <v>0</v>
      </c>
      <c r="D246" s="36">
        <v>0</v>
      </c>
      <c r="E246" s="36">
        <v>0</v>
      </c>
      <c r="F246" s="36"/>
      <c r="G246" s="36">
        <v>0</v>
      </c>
      <c r="H246" s="36"/>
      <c r="I246" s="36">
        <v>0</v>
      </c>
      <c r="J246" s="36">
        <v>0</v>
      </c>
      <c r="K246" s="36"/>
      <c r="L246" s="36"/>
      <c r="M246" s="36"/>
      <c r="N246" s="36"/>
      <c r="O246" s="36"/>
      <c r="P246" s="36"/>
      <c r="Q246" s="36"/>
      <c r="R246" s="36"/>
      <c r="S246" s="36"/>
      <c r="T246" s="37">
        <f t="shared" si="24"/>
        <v>0</v>
      </c>
      <c r="U246" s="38">
        <f t="shared" si="23"/>
        <v>0</v>
      </c>
      <c r="X246" s="56"/>
      <c r="Y246" s="56"/>
      <c r="Z246" s="56"/>
      <c r="AA246" s="56"/>
      <c r="AB246" s="1"/>
      <c r="AC246" s="74"/>
    </row>
    <row r="247" spans="2:29" ht="18" thickBot="1" x14ac:dyDescent="0.35">
      <c r="B247" s="48" t="s">
        <v>27</v>
      </c>
      <c r="C247" s="49">
        <f t="shared" ref="C247:U247" si="25">SUM(C223:C246)</f>
        <v>8</v>
      </c>
      <c r="D247" s="49">
        <f t="shared" si="25"/>
        <v>2</v>
      </c>
      <c r="E247" s="49">
        <f t="shared" si="25"/>
        <v>6</v>
      </c>
      <c r="F247" s="49">
        <f t="shared" si="25"/>
        <v>0</v>
      </c>
      <c r="G247" s="49">
        <f t="shared" si="25"/>
        <v>2</v>
      </c>
      <c r="H247" s="49">
        <f t="shared" si="25"/>
        <v>0</v>
      </c>
      <c r="I247" s="49">
        <f t="shared" si="25"/>
        <v>4</v>
      </c>
      <c r="J247" s="49">
        <f t="shared" si="25"/>
        <v>0</v>
      </c>
      <c r="K247" s="49">
        <f t="shared" si="25"/>
        <v>0</v>
      </c>
      <c r="L247" s="49">
        <f t="shared" si="25"/>
        <v>0</v>
      </c>
      <c r="M247" s="49">
        <f t="shared" si="25"/>
        <v>0</v>
      </c>
      <c r="N247" s="49">
        <f t="shared" si="25"/>
        <v>0</v>
      </c>
      <c r="O247" s="49">
        <f t="shared" si="25"/>
        <v>0</v>
      </c>
      <c r="P247" s="49">
        <f t="shared" si="25"/>
        <v>0</v>
      </c>
      <c r="Q247" s="49">
        <f t="shared" si="25"/>
        <v>0</v>
      </c>
      <c r="R247" s="49">
        <f t="shared" si="25"/>
        <v>0</v>
      </c>
      <c r="S247" s="49">
        <f t="shared" si="25"/>
        <v>0</v>
      </c>
      <c r="T247" s="49">
        <f t="shared" si="25"/>
        <v>22</v>
      </c>
      <c r="U247" s="50">
        <f t="shared" si="25"/>
        <v>100.00000000000001</v>
      </c>
      <c r="W247" s="91">
        <f>+T247</f>
        <v>22</v>
      </c>
      <c r="X247" s="1"/>
      <c r="Y247" s="1"/>
      <c r="Z247" s="1"/>
      <c r="AA247" s="1"/>
      <c r="AB247" s="1"/>
      <c r="AC247" s="74"/>
    </row>
    <row r="248" spans="2:29" ht="15.6" thickTop="1" thickBot="1" x14ac:dyDescent="0.35">
      <c r="B248" s="51" t="s">
        <v>28</v>
      </c>
      <c r="C248" s="52">
        <f t="shared" ref="C248:S248" si="26">C247/$T$247*100</f>
        <v>36.363636363636367</v>
      </c>
      <c r="D248" s="52">
        <f t="shared" si="26"/>
        <v>9.0909090909090917</v>
      </c>
      <c r="E248" s="52">
        <f t="shared" si="26"/>
        <v>27.27272727272727</v>
      </c>
      <c r="F248" s="52">
        <f t="shared" si="26"/>
        <v>0</v>
      </c>
      <c r="G248" s="52">
        <f t="shared" si="26"/>
        <v>9.0909090909090917</v>
      </c>
      <c r="H248" s="52">
        <f t="shared" si="26"/>
        <v>0</v>
      </c>
      <c r="I248" s="52">
        <f t="shared" si="26"/>
        <v>18.181818181818183</v>
      </c>
      <c r="J248" s="52">
        <f t="shared" si="26"/>
        <v>0</v>
      </c>
      <c r="K248" s="52">
        <f t="shared" si="26"/>
        <v>0</v>
      </c>
      <c r="L248" s="52">
        <f t="shared" si="26"/>
        <v>0</v>
      </c>
      <c r="M248" s="52">
        <f t="shared" si="26"/>
        <v>0</v>
      </c>
      <c r="N248" s="52">
        <f t="shared" si="26"/>
        <v>0</v>
      </c>
      <c r="O248" s="52">
        <f t="shared" si="26"/>
        <v>0</v>
      </c>
      <c r="P248" s="52">
        <f t="shared" si="26"/>
        <v>0</v>
      </c>
      <c r="Q248" s="52">
        <f t="shared" si="26"/>
        <v>0</v>
      </c>
      <c r="R248" s="52">
        <f t="shared" si="26"/>
        <v>0</v>
      </c>
      <c r="S248" s="52">
        <f t="shared" si="26"/>
        <v>0</v>
      </c>
      <c r="T248" s="52">
        <f>SUM(C248:S248)</f>
        <v>100.00000000000001</v>
      </c>
      <c r="U248" s="53"/>
      <c r="X248" s="75"/>
      <c r="Y248" s="75"/>
      <c r="Z248" s="75"/>
      <c r="AA248" s="75"/>
      <c r="AB248" s="75"/>
      <c r="AC248" s="1"/>
    </row>
    <row r="249" spans="2:29" ht="15" thickTop="1" x14ac:dyDescent="0.3">
      <c r="B249" s="54" t="str">
        <f>+B207</f>
        <v>FUENTE: Estudio de Conteo y Clasificación Vehicular - 2025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X249" s="1"/>
      <c r="Y249" s="1"/>
      <c r="Z249" s="1"/>
      <c r="AA249" s="1"/>
      <c r="AB249" s="1"/>
      <c r="AC249" s="1"/>
    </row>
    <row r="250" spans="2:29" x14ac:dyDescent="0.3">
      <c r="B250" s="55" t="str">
        <f>+B208</f>
        <v>ELABORACION: PROPIA</v>
      </c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X250" s="1"/>
      <c r="Y250" s="1"/>
      <c r="Z250" s="1"/>
      <c r="AA250" s="1"/>
      <c r="AB250" s="1"/>
      <c r="AC250" s="1"/>
    </row>
    <row r="251" spans="2:29" x14ac:dyDescent="0.3">
      <c r="B251" s="55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X251" s="1"/>
      <c r="Y251" s="1"/>
      <c r="Z251" s="1"/>
      <c r="AA251" s="1"/>
      <c r="AB251" s="1"/>
      <c r="AC251" s="1"/>
    </row>
    <row r="252" spans="2:29" x14ac:dyDescent="0.3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X252" s="1"/>
      <c r="Y252" s="1"/>
      <c r="Z252" s="1"/>
      <c r="AA252" s="1"/>
      <c r="AB252" s="1"/>
      <c r="AC252" s="1"/>
    </row>
    <row r="253" spans="2:29" ht="15" thickBot="1" x14ac:dyDescent="0.3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X253" s="1"/>
      <c r="Y253" s="1"/>
      <c r="Z253" s="1"/>
      <c r="AA253" s="1"/>
      <c r="AB253" s="1"/>
      <c r="AC253" s="1"/>
    </row>
    <row r="254" spans="2:29" ht="18.600000000000001" thickTop="1" thickBot="1" x14ac:dyDescent="0.35">
      <c r="B254" s="118" t="s">
        <v>47</v>
      </c>
      <c r="C254" s="119"/>
      <c r="D254" s="119"/>
      <c r="E254" s="119"/>
      <c r="F254" s="119"/>
      <c r="G254" s="119"/>
      <c r="H254" s="119"/>
      <c r="I254" s="119"/>
      <c r="J254" s="119"/>
      <c r="K254" s="119"/>
      <c r="L254" s="119"/>
      <c r="M254" s="119"/>
      <c r="N254" s="119"/>
      <c r="O254" s="119"/>
      <c r="P254" s="119"/>
      <c r="Q254" s="119"/>
      <c r="R254" s="119"/>
      <c r="S254" s="119"/>
      <c r="T254" s="119"/>
      <c r="U254" s="120"/>
    </row>
    <row r="255" spans="2:29" ht="15" thickTop="1" x14ac:dyDescent="0.3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X255" s="1"/>
      <c r="Y255" s="1"/>
      <c r="Z255" s="1"/>
      <c r="AA255" s="1"/>
      <c r="AB255" s="1"/>
      <c r="AC255" s="1"/>
    </row>
    <row r="256" spans="2:29" x14ac:dyDescent="0.3">
      <c r="B256" s="1" t="s">
        <v>108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X256" s="1"/>
      <c r="Y256" s="1"/>
      <c r="Z256" s="1"/>
      <c r="AA256" s="1"/>
      <c r="AB256" s="1"/>
      <c r="AC256" s="1"/>
    </row>
    <row r="257" spans="2:29" ht="15" thickBot="1" x14ac:dyDescent="0.3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X257" s="1"/>
      <c r="Y257" s="1"/>
      <c r="Z257" s="1"/>
      <c r="AA257" s="1"/>
      <c r="AB257" s="1"/>
      <c r="AC257" s="1"/>
    </row>
    <row r="258" spans="2:29" ht="16.2" thickTop="1" x14ac:dyDescent="0.3">
      <c r="B258" s="2" t="s">
        <v>48</v>
      </c>
      <c r="C258" s="3"/>
      <c r="D258" s="8" t="str">
        <f>+D216</f>
        <v>PSJE 02 CON CALLE 02</v>
      </c>
      <c r="E258" s="9"/>
      <c r="F258" s="9"/>
      <c r="G258" s="9"/>
      <c r="H258" s="9"/>
      <c r="I258" s="10"/>
      <c r="J258" s="4"/>
      <c r="K258" s="4"/>
      <c r="L258" s="4"/>
      <c r="M258" s="4"/>
      <c r="N258" s="4"/>
      <c r="O258" s="4"/>
      <c r="P258" s="5" t="s">
        <v>68</v>
      </c>
      <c r="Q258" s="121" t="str">
        <f>+Q216</f>
        <v>PSJE 02 CON CALLE 02</v>
      </c>
      <c r="R258" s="122"/>
      <c r="S258" s="122"/>
      <c r="T258" s="122"/>
      <c r="U258" s="123"/>
      <c r="X258" s="17"/>
      <c r="Y258" s="111"/>
      <c r="Z258" s="111"/>
      <c r="AA258" s="111"/>
      <c r="AB258" s="111"/>
      <c r="AC258" s="111"/>
    </row>
    <row r="259" spans="2:29" ht="15.6" x14ac:dyDescent="0.3">
      <c r="B259" s="6" t="s">
        <v>49</v>
      </c>
      <c r="C259" s="7"/>
      <c r="D259" s="8" t="s">
        <v>83</v>
      </c>
      <c r="E259" s="9"/>
      <c r="F259" s="9"/>
      <c r="G259" s="9"/>
      <c r="H259" s="9"/>
      <c r="I259" s="10"/>
      <c r="J259" s="4"/>
      <c r="K259" s="4"/>
      <c r="L259" s="4"/>
      <c r="M259" s="4"/>
      <c r="N259" s="11" t="s">
        <v>50</v>
      </c>
      <c r="O259" s="4"/>
      <c r="P259" s="12" t="s">
        <v>51</v>
      </c>
      <c r="Q259" s="124" t="s">
        <v>88</v>
      </c>
      <c r="R259" s="125"/>
      <c r="S259" s="125"/>
      <c r="T259" s="125"/>
      <c r="U259" s="126"/>
      <c r="X259" s="21"/>
      <c r="Y259" s="111"/>
      <c r="Z259" s="111"/>
      <c r="AA259" s="111"/>
      <c r="AB259" s="111"/>
      <c r="AC259" s="111"/>
    </row>
    <row r="260" spans="2:29" ht="16.2" thickBot="1" x14ac:dyDescent="0.35">
      <c r="B260" s="13" t="s">
        <v>52</v>
      </c>
      <c r="C260" s="14"/>
      <c r="D260" s="8" t="str">
        <f>+D218</f>
        <v>Esquina PASAJE 02 con calle 2</v>
      </c>
      <c r="E260" s="9"/>
      <c r="F260" s="9"/>
      <c r="G260" s="10"/>
      <c r="H260" s="98"/>
      <c r="I260" s="10"/>
      <c r="J260" s="4"/>
      <c r="K260" s="4"/>
      <c r="L260" s="4"/>
      <c r="M260" s="4"/>
      <c r="N260" s="11" t="s">
        <v>50</v>
      </c>
      <c r="O260" s="4"/>
      <c r="P260" s="15" t="s">
        <v>53</v>
      </c>
      <c r="Q260" s="129" t="s">
        <v>70</v>
      </c>
      <c r="R260" s="131"/>
      <c r="S260" s="16" t="s">
        <v>55</v>
      </c>
      <c r="T260" s="129">
        <v>45851</v>
      </c>
      <c r="U260" s="130"/>
      <c r="X260" s="19"/>
      <c r="Y260" s="112"/>
      <c r="Z260" s="112"/>
      <c r="AA260" s="21"/>
      <c r="AB260" s="112"/>
      <c r="AC260" s="112"/>
    </row>
    <row r="261" spans="2:29" ht="16.8" thickTop="1" thickBot="1" x14ac:dyDescent="0.35">
      <c r="B261" s="17"/>
      <c r="C261" s="4"/>
      <c r="D261" s="18"/>
      <c r="E261" s="4"/>
      <c r="F261" s="4"/>
      <c r="G261" s="4"/>
      <c r="H261" s="4"/>
      <c r="I261" s="4"/>
      <c r="J261" s="4"/>
      <c r="K261" s="4"/>
      <c r="L261" s="4"/>
      <c r="M261" s="4"/>
      <c r="N261" s="11"/>
      <c r="O261" s="4"/>
      <c r="P261" s="19"/>
      <c r="Q261" s="20"/>
      <c r="R261" s="20"/>
      <c r="S261" s="21"/>
      <c r="T261" s="20"/>
      <c r="U261" s="20"/>
      <c r="X261" s="19"/>
      <c r="Y261" s="20"/>
      <c r="Z261" s="20"/>
      <c r="AA261" s="21"/>
      <c r="AB261" s="20"/>
      <c r="AC261" s="20"/>
    </row>
    <row r="262" spans="2:29" ht="16.2" thickTop="1" x14ac:dyDescent="0.3">
      <c r="B262" s="132" t="s">
        <v>56</v>
      </c>
      <c r="C262" s="134" t="s">
        <v>57</v>
      </c>
      <c r="D262" s="22" t="s">
        <v>58</v>
      </c>
      <c r="E262" s="134" t="s">
        <v>59</v>
      </c>
      <c r="F262" s="136" t="s">
        <v>60</v>
      </c>
      <c r="G262" s="138" t="s">
        <v>61</v>
      </c>
      <c r="H262" s="139"/>
      <c r="I262" s="138" t="s">
        <v>62</v>
      </c>
      <c r="J262" s="140"/>
      <c r="K262" s="141"/>
      <c r="L262" s="142" t="s">
        <v>1</v>
      </c>
      <c r="M262" s="140"/>
      <c r="N262" s="140"/>
      <c r="O262" s="141"/>
      <c r="P262" s="115" t="s">
        <v>2</v>
      </c>
      <c r="Q262" s="116"/>
      <c r="R262" s="116"/>
      <c r="S262" s="117"/>
      <c r="T262" s="127" t="s">
        <v>27</v>
      </c>
      <c r="U262" s="23" t="s">
        <v>63</v>
      </c>
      <c r="X262" s="113"/>
      <c r="Y262" s="113"/>
      <c r="Z262" s="113"/>
      <c r="AA262" s="113"/>
      <c r="AB262" s="114"/>
      <c r="AC262" s="72"/>
    </row>
    <row r="263" spans="2:29" ht="16.2" thickBot="1" x14ac:dyDescent="0.35">
      <c r="B263" s="133"/>
      <c r="C263" s="135"/>
      <c r="D263" s="24" t="s">
        <v>64</v>
      </c>
      <c r="E263" s="135"/>
      <c r="F263" s="137"/>
      <c r="G263" s="25" t="s">
        <v>32</v>
      </c>
      <c r="H263" s="26" t="s">
        <v>33</v>
      </c>
      <c r="I263" s="25" t="s">
        <v>32</v>
      </c>
      <c r="J263" s="27" t="s">
        <v>33</v>
      </c>
      <c r="K263" s="28" t="s">
        <v>34</v>
      </c>
      <c r="L263" s="29" t="s">
        <v>65</v>
      </c>
      <c r="M263" s="24" t="s">
        <v>35</v>
      </c>
      <c r="N263" s="24" t="s">
        <v>66</v>
      </c>
      <c r="O263" s="24" t="s">
        <v>36</v>
      </c>
      <c r="P263" s="30" t="s">
        <v>37</v>
      </c>
      <c r="Q263" s="30" t="s">
        <v>38</v>
      </c>
      <c r="R263" s="30" t="s">
        <v>39</v>
      </c>
      <c r="S263" s="30" t="s">
        <v>40</v>
      </c>
      <c r="T263" s="128"/>
      <c r="U263" s="31" t="s">
        <v>28</v>
      </c>
      <c r="X263" s="73"/>
      <c r="Y263" s="73"/>
      <c r="Z263" s="73"/>
      <c r="AA263" s="73"/>
      <c r="AB263" s="114"/>
      <c r="AC263" s="72"/>
    </row>
    <row r="264" spans="2:29" ht="15" thickTop="1" x14ac:dyDescent="0.3">
      <c r="B264" s="32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4"/>
      <c r="X264" s="1"/>
      <c r="Y264" s="1"/>
      <c r="Z264" s="1"/>
      <c r="AA264" s="1"/>
      <c r="AB264" s="1"/>
      <c r="AC264" s="1"/>
    </row>
    <row r="265" spans="2:29" x14ac:dyDescent="0.3">
      <c r="B265" s="35" t="s">
        <v>3</v>
      </c>
      <c r="C265" s="37">
        <v>0</v>
      </c>
      <c r="D265" s="37">
        <v>0</v>
      </c>
      <c r="E265" s="37">
        <v>0</v>
      </c>
      <c r="F265" s="37">
        <v>0</v>
      </c>
      <c r="G265" s="37">
        <v>0</v>
      </c>
      <c r="H265" s="37"/>
      <c r="I265" s="37">
        <v>0</v>
      </c>
      <c r="J265" s="37">
        <v>0</v>
      </c>
      <c r="K265" s="37"/>
      <c r="L265" s="37"/>
      <c r="M265" s="37"/>
      <c r="N265" s="37"/>
      <c r="O265" s="37"/>
      <c r="P265" s="37"/>
      <c r="Q265" s="37"/>
      <c r="R265" s="37"/>
      <c r="S265" s="37"/>
      <c r="T265" s="37">
        <f>SUM(C265:S265)</f>
        <v>0</v>
      </c>
      <c r="U265" s="38">
        <f t="shared" ref="U265:U288" si="27">T265/$T$289*100</f>
        <v>0</v>
      </c>
      <c r="X265" s="56"/>
      <c r="Y265" s="56"/>
      <c r="Z265" s="56"/>
      <c r="AA265" s="56"/>
      <c r="AB265" s="1"/>
      <c r="AC265" s="74"/>
    </row>
    <row r="266" spans="2:29" x14ac:dyDescent="0.3">
      <c r="B266" s="39" t="s">
        <v>4</v>
      </c>
      <c r="C266" s="36">
        <v>0</v>
      </c>
      <c r="D266" s="36">
        <v>0</v>
      </c>
      <c r="E266" s="36">
        <v>0</v>
      </c>
      <c r="F266" s="36">
        <v>0</v>
      </c>
      <c r="G266" s="36">
        <v>0</v>
      </c>
      <c r="H266" s="36"/>
      <c r="I266" s="36">
        <v>0</v>
      </c>
      <c r="J266" s="36">
        <v>0</v>
      </c>
      <c r="K266" s="36"/>
      <c r="L266" s="36"/>
      <c r="M266" s="36"/>
      <c r="N266" s="36"/>
      <c r="O266" s="36"/>
      <c r="P266" s="36"/>
      <c r="Q266" s="36"/>
      <c r="R266" s="36"/>
      <c r="S266" s="36"/>
      <c r="T266" s="37">
        <f t="shared" ref="T266:T288" si="28">SUM(C266:S266)</f>
        <v>0</v>
      </c>
      <c r="U266" s="38">
        <f t="shared" si="27"/>
        <v>0</v>
      </c>
      <c r="X266" s="56"/>
      <c r="Y266" s="56"/>
      <c r="Z266" s="56"/>
      <c r="AA266" s="56"/>
      <c r="AB266" s="1"/>
      <c r="AC266" s="74"/>
    </row>
    <row r="267" spans="2:29" x14ac:dyDescent="0.3">
      <c r="B267" s="40" t="s">
        <v>5</v>
      </c>
      <c r="C267" s="36">
        <v>0</v>
      </c>
      <c r="D267" s="36">
        <v>0</v>
      </c>
      <c r="E267" s="36">
        <v>0</v>
      </c>
      <c r="F267" s="36">
        <v>0</v>
      </c>
      <c r="G267" s="36">
        <v>0</v>
      </c>
      <c r="H267" s="36"/>
      <c r="I267" s="36">
        <v>0</v>
      </c>
      <c r="J267" s="36">
        <v>0</v>
      </c>
      <c r="K267" s="36"/>
      <c r="L267" s="36"/>
      <c r="M267" s="36"/>
      <c r="N267" s="36"/>
      <c r="O267" s="36"/>
      <c r="P267" s="36"/>
      <c r="Q267" s="36"/>
      <c r="R267" s="36"/>
      <c r="S267" s="36"/>
      <c r="T267" s="37">
        <f t="shared" si="28"/>
        <v>0</v>
      </c>
      <c r="U267" s="38">
        <f t="shared" si="27"/>
        <v>0</v>
      </c>
      <c r="X267" s="56"/>
      <c r="Y267" s="56"/>
      <c r="Z267" s="56"/>
      <c r="AA267" s="56"/>
      <c r="AB267" s="1"/>
      <c r="AC267" s="74"/>
    </row>
    <row r="268" spans="2:29" x14ac:dyDescent="0.3">
      <c r="B268" s="39" t="s">
        <v>6</v>
      </c>
      <c r="C268" s="36">
        <v>0</v>
      </c>
      <c r="D268" s="36">
        <v>0</v>
      </c>
      <c r="E268" s="36">
        <v>0</v>
      </c>
      <c r="F268" s="36">
        <v>0</v>
      </c>
      <c r="G268" s="36">
        <v>0</v>
      </c>
      <c r="H268" s="36"/>
      <c r="I268" s="36">
        <v>0</v>
      </c>
      <c r="J268" s="36">
        <v>0</v>
      </c>
      <c r="K268" s="36"/>
      <c r="L268" s="36"/>
      <c r="M268" s="36"/>
      <c r="N268" s="36"/>
      <c r="O268" s="36"/>
      <c r="P268" s="36"/>
      <c r="Q268" s="36"/>
      <c r="R268" s="36"/>
      <c r="S268" s="36"/>
      <c r="T268" s="37">
        <f t="shared" si="28"/>
        <v>0</v>
      </c>
      <c r="U268" s="38">
        <f t="shared" si="27"/>
        <v>0</v>
      </c>
      <c r="X268" s="56"/>
      <c r="Y268" s="56"/>
      <c r="Z268" s="56"/>
      <c r="AA268" s="56"/>
      <c r="AB268" s="1"/>
      <c r="AC268" s="74"/>
    </row>
    <row r="269" spans="2:29" x14ac:dyDescent="0.3">
      <c r="B269" s="39" t="s">
        <v>7</v>
      </c>
      <c r="C269" s="36">
        <v>1</v>
      </c>
      <c r="D269" s="36">
        <v>0</v>
      </c>
      <c r="E269" s="36">
        <v>0</v>
      </c>
      <c r="F269" s="36">
        <v>0</v>
      </c>
      <c r="G269" s="36">
        <v>0</v>
      </c>
      <c r="H269" s="36"/>
      <c r="I269" s="36">
        <v>0</v>
      </c>
      <c r="J269" s="36">
        <v>0</v>
      </c>
      <c r="K269" s="36"/>
      <c r="L269" s="36"/>
      <c r="M269" s="36"/>
      <c r="N269" s="36"/>
      <c r="O269" s="36"/>
      <c r="P269" s="36"/>
      <c r="Q269" s="36"/>
      <c r="R269" s="36"/>
      <c r="S269" s="36"/>
      <c r="T269" s="37">
        <f t="shared" si="28"/>
        <v>1</v>
      </c>
      <c r="U269" s="38">
        <f t="shared" si="27"/>
        <v>5.8823529411764701</v>
      </c>
      <c r="X269" s="56"/>
      <c r="Y269" s="56"/>
      <c r="Z269" s="56"/>
      <c r="AA269" s="56"/>
      <c r="AB269" s="1"/>
      <c r="AC269" s="74"/>
    </row>
    <row r="270" spans="2:29" x14ac:dyDescent="0.3">
      <c r="B270" s="39" t="s">
        <v>8</v>
      </c>
      <c r="C270" s="36">
        <v>0</v>
      </c>
      <c r="D270" s="36">
        <v>0</v>
      </c>
      <c r="E270" s="36">
        <v>0</v>
      </c>
      <c r="F270" s="36">
        <v>0</v>
      </c>
      <c r="G270" s="36">
        <v>0</v>
      </c>
      <c r="H270" s="36"/>
      <c r="I270" s="36">
        <v>0</v>
      </c>
      <c r="J270" s="36">
        <v>0</v>
      </c>
      <c r="K270" s="36"/>
      <c r="L270" s="36"/>
      <c r="M270" s="36"/>
      <c r="N270" s="36"/>
      <c r="O270" s="36"/>
      <c r="P270" s="36"/>
      <c r="Q270" s="36"/>
      <c r="R270" s="36"/>
      <c r="S270" s="36"/>
      <c r="T270" s="37">
        <f t="shared" si="28"/>
        <v>0</v>
      </c>
      <c r="U270" s="38">
        <f t="shared" si="27"/>
        <v>0</v>
      </c>
      <c r="X270" s="56"/>
      <c r="Y270" s="56"/>
      <c r="Z270" s="56"/>
      <c r="AA270" s="56"/>
      <c r="AB270" s="1"/>
      <c r="AC270" s="74"/>
    </row>
    <row r="271" spans="2:29" x14ac:dyDescent="0.3">
      <c r="B271" s="39" t="s">
        <v>9</v>
      </c>
      <c r="C271" s="36">
        <v>0</v>
      </c>
      <c r="D271" s="36">
        <v>0</v>
      </c>
      <c r="E271" s="36">
        <v>1</v>
      </c>
      <c r="F271" s="36">
        <v>1</v>
      </c>
      <c r="G271" s="36">
        <v>0</v>
      </c>
      <c r="H271" s="36"/>
      <c r="I271" s="36">
        <v>0</v>
      </c>
      <c r="J271" s="36">
        <v>0</v>
      </c>
      <c r="K271" s="36"/>
      <c r="L271" s="36"/>
      <c r="M271" s="36"/>
      <c r="N271" s="36"/>
      <c r="O271" s="36"/>
      <c r="P271" s="36"/>
      <c r="Q271" s="36"/>
      <c r="R271" s="36"/>
      <c r="S271" s="36"/>
      <c r="T271" s="37">
        <f t="shared" si="28"/>
        <v>2</v>
      </c>
      <c r="U271" s="38">
        <f t="shared" si="27"/>
        <v>11.76470588235294</v>
      </c>
      <c r="X271" s="56"/>
      <c r="Y271" s="56"/>
      <c r="Z271" s="56"/>
      <c r="AA271" s="56"/>
      <c r="AB271" s="1"/>
      <c r="AC271" s="74"/>
    </row>
    <row r="272" spans="2:29" x14ac:dyDescent="0.3">
      <c r="B272" s="39" t="s">
        <v>10</v>
      </c>
      <c r="C272" s="36">
        <v>0</v>
      </c>
      <c r="D272" s="36">
        <v>0</v>
      </c>
      <c r="E272" s="36">
        <v>0</v>
      </c>
      <c r="F272" s="36">
        <v>0</v>
      </c>
      <c r="G272" s="36">
        <v>0</v>
      </c>
      <c r="H272" s="36"/>
      <c r="I272" s="36">
        <v>1</v>
      </c>
      <c r="J272" s="36">
        <v>0</v>
      </c>
      <c r="K272" s="36"/>
      <c r="L272" s="36"/>
      <c r="M272" s="36"/>
      <c r="N272" s="36"/>
      <c r="O272" s="36"/>
      <c r="P272" s="36"/>
      <c r="Q272" s="36"/>
      <c r="R272" s="36"/>
      <c r="S272" s="36"/>
      <c r="T272" s="37">
        <f t="shared" si="28"/>
        <v>1</v>
      </c>
      <c r="U272" s="38">
        <f t="shared" si="27"/>
        <v>5.8823529411764701</v>
      </c>
      <c r="X272" s="56"/>
      <c r="Y272" s="56"/>
      <c r="Z272" s="56"/>
      <c r="AA272" s="56"/>
      <c r="AB272" s="1"/>
      <c r="AC272" s="74"/>
    </row>
    <row r="273" spans="2:29" x14ac:dyDescent="0.3">
      <c r="B273" s="40" t="s">
        <v>11</v>
      </c>
      <c r="C273" s="36">
        <v>1</v>
      </c>
      <c r="D273" s="36">
        <v>0</v>
      </c>
      <c r="E273" s="36">
        <v>0</v>
      </c>
      <c r="F273" s="36">
        <v>1</v>
      </c>
      <c r="G273" s="36">
        <v>0</v>
      </c>
      <c r="H273" s="36"/>
      <c r="I273" s="36">
        <v>0</v>
      </c>
      <c r="J273" s="36">
        <v>0</v>
      </c>
      <c r="K273" s="36"/>
      <c r="L273" s="36"/>
      <c r="M273" s="36"/>
      <c r="N273" s="36"/>
      <c r="O273" s="36"/>
      <c r="P273" s="36"/>
      <c r="Q273" s="36"/>
      <c r="R273" s="36"/>
      <c r="S273" s="36"/>
      <c r="T273" s="37">
        <f t="shared" si="28"/>
        <v>2</v>
      </c>
      <c r="U273" s="38">
        <f t="shared" si="27"/>
        <v>11.76470588235294</v>
      </c>
      <c r="X273" s="56"/>
      <c r="Y273" s="56"/>
      <c r="Z273" s="56"/>
      <c r="AA273" s="56"/>
      <c r="AB273" s="1"/>
      <c r="AC273" s="74"/>
    </row>
    <row r="274" spans="2:29" x14ac:dyDescent="0.3">
      <c r="B274" s="40" t="s">
        <v>12</v>
      </c>
      <c r="C274" s="36">
        <v>2</v>
      </c>
      <c r="D274" s="36">
        <v>0</v>
      </c>
      <c r="E274" s="36">
        <v>0</v>
      </c>
      <c r="F274" s="36">
        <v>0</v>
      </c>
      <c r="G274" s="36">
        <v>0</v>
      </c>
      <c r="H274" s="36"/>
      <c r="I274" s="36">
        <v>0</v>
      </c>
      <c r="J274" s="36">
        <v>0</v>
      </c>
      <c r="K274" s="36"/>
      <c r="L274" s="36"/>
      <c r="M274" s="36"/>
      <c r="N274" s="36"/>
      <c r="O274" s="36"/>
      <c r="P274" s="36"/>
      <c r="Q274" s="36"/>
      <c r="R274" s="36"/>
      <c r="S274" s="36"/>
      <c r="T274" s="37">
        <f t="shared" si="28"/>
        <v>2</v>
      </c>
      <c r="U274" s="38">
        <f t="shared" si="27"/>
        <v>11.76470588235294</v>
      </c>
      <c r="X274" s="56"/>
      <c r="Y274" s="56"/>
      <c r="Z274" s="56"/>
      <c r="AA274" s="56"/>
      <c r="AB274" s="1"/>
      <c r="AC274" s="74"/>
    </row>
    <row r="275" spans="2:29" x14ac:dyDescent="0.3">
      <c r="B275" s="40" t="s">
        <v>13</v>
      </c>
      <c r="C275" s="36">
        <v>0</v>
      </c>
      <c r="D275" s="36">
        <v>0</v>
      </c>
      <c r="E275" s="36">
        <v>1</v>
      </c>
      <c r="F275" s="36">
        <v>0</v>
      </c>
      <c r="G275" s="36">
        <v>0</v>
      </c>
      <c r="H275" s="36"/>
      <c r="I275" s="36">
        <v>0</v>
      </c>
      <c r="J275" s="36">
        <v>0</v>
      </c>
      <c r="K275" s="36"/>
      <c r="L275" s="36"/>
      <c r="M275" s="36"/>
      <c r="N275" s="36"/>
      <c r="O275" s="36"/>
      <c r="P275" s="36"/>
      <c r="Q275" s="36"/>
      <c r="R275" s="36"/>
      <c r="S275" s="36"/>
      <c r="T275" s="37">
        <f t="shared" si="28"/>
        <v>1</v>
      </c>
      <c r="U275" s="38">
        <f t="shared" si="27"/>
        <v>5.8823529411764701</v>
      </c>
      <c r="X275" s="56"/>
      <c r="Y275" s="56"/>
      <c r="Z275" s="56"/>
      <c r="AA275" s="56"/>
      <c r="AB275" s="1"/>
      <c r="AC275" s="74"/>
    </row>
    <row r="276" spans="2:29" x14ac:dyDescent="0.3">
      <c r="B276" s="40" t="s">
        <v>14</v>
      </c>
      <c r="C276" s="36">
        <v>0</v>
      </c>
      <c r="D276" s="36">
        <v>0</v>
      </c>
      <c r="E276" s="36">
        <v>0</v>
      </c>
      <c r="F276" s="36">
        <v>0</v>
      </c>
      <c r="G276" s="36">
        <v>0</v>
      </c>
      <c r="H276" s="36"/>
      <c r="I276" s="36">
        <v>0</v>
      </c>
      <c r="J276" s="36">
        <v>0</v>
      </c>
      <c r="K276" s="36"/>
      <c r="L276" s="36"/>
      <c r="M276" s="36"/>
      <c r="N276" s="36"/>
      <c r="O276" s="36"/>
      <c r="P276" s="36"/>
      <c r="Q276" s="36"/>
      <c r="R276" s="36"/>
      <c r="S276" s="36"/>
      <c r="T276" s="37">
        <f t="shared" si="28"/>
        <v>0</v>
      </c>
      <c r="U276" s="38">
        <f t="shared" si="27"/>
        <v>0</v>
      </c>
      <c r="X276" s="56"/>
      <c r="Y276" s="56"/>
      <c r="Z276" s="56"/>
      <c r="AA276" s="56"/>
      <c r="AB276" s="1"/>
      <c r="AC276" s="74"/>
    </row>
    <row r="277" spans="2:29" x14ac:dyDescent="0.3">
      <c r="B277" s="40" t="s">
        <v>15</v>
      </c>
      <c r="C277" s="36">
        <v>0</v>
      </c>
      <c r="D277" s="36">
        <v>0</v>
      </c>
      <c r="E277" s="36">
        <v>1</v>
      </c>
      <c r="F277" s="36">
        <v>0</v>
      </c>
      <c r="G277" s="36">
        <v>0</v>
      </c>
      <c r="H277" s="36"/>
      <c r="I277" s="36">
        <v>0</v>
      </c>
      <c r="J277" s="36">
        <v>0</v>
      </c>
      <c r="K277" s="36"/>
      <c r="L277" s="36"/>
      <c r="M277" s="36"/>
      <c r="N277" s="36"/>
      <c r="O277" s="36"/>
      <c r="P277" s="36"/>
      <c r="Q277" s="36"/>
      <c r="R277" s="36"/>
      <c r="S277" s="36"/>
      <c r="T277" s="37">
        <f t="shared" si="28"/>
        <v>1</v>
      </c>
      <c r="U277" s="38">
        <f>T277/$T$289*100</f>
        <v>5.8823529411764701</v>
      </c>
      <c r="X277" s="56"/>
      <c r="Y277" s="56"/>
      <c r="Z277" s="56"/>
      <c r="AA277" s="56"/>
      <c r="AB277" s="1"/>
      <c r="AC277" s="74"/>
    </row>
    <row r="278" spans="2:29" x14ac:dyDescent="0.3">
      <c r="B278" s="40" t="s">
        <v>16</v>
      </c>
      <c r="C278" s="36">
        <v>0</v>
      </c>
      <c r="D278" s="36">
        <v>0</v>
      </c>
      <c r="E278" s="36">
        <v>0</v>
      </c>
      <c r="F278" s="36">
        <v>0</v>
      </c>
      <c r="G278" s="36">
        <v>0</v>
      </c>
      <c r="H278" s="36"/>
      <c r="I278" s="36">
        <v>1</v>
      </c>
      <c r="J278" s="36">
        <v>0</v>
      </c>
      <c r="K278" s="36"/>
      <c r="L278" s="36"/>
      <c r="M278" s="36"/>
      <c r="N278" s="36"/>
      <c r="O278" s="36"/>
      <c r="P278" s="36"/>
      <c r="Q278" s="36"/>
      <c r="R278" s="36"/>
      <c r="S278" s="36"/>
      <c r="T278" s="37">
        <f t="shared" si="28"/>
        <v>1</v>
      </c>
      <c r="U278" s="38">
        <f t="shared" si="27"/>
        <v>5.8823529411764701</v>
      </c>
      <c r="X278" s="56"/>
      <c r="Y278" s="56"/>
      <c r="Z278" s="56"/>
      <c r="AA278" s="56"/>
      <c r="AB278" s="1"/>
      <c r="AC278" s="74"/>
    </row>
    <row r="279" spans="2:29" x14ac:dyDescent="0.3">
      <c r="B279" s="40" t="s">
        <v>17</v>
      </c>
      <c r="C279" s="36">
        <v>1</v>
      </c>
      <c r="D279" s="36">
        <v>0</v>
      </c>
      <c r="E279" s="36">
        <v>0</v>
      </c>
      <c r="F279" s="36">
        <v>0</v>
      </c>
      <c r="G279" s="36">
        <v>0</v>
      </c>
      <c r="H279" s="36"/>
      <c r="I279" s="36">
        <v>0</v>
      </c>
      <c r="J279" s="36">
        <v>0</v>
      </c>
      <c r="K279" s="36"/>
      <c r="L279" s="36"/>
      <c r="M279" s="36"/>
      <c r="N279" s="36"/>
      <c r="O279" s="36"/>
      <c r="P279" s="36"/>
      <c r="Q279" s="36"/>
      <c r="R279" s="36"/>
      <c r="S279" s="36"/>
      <c r="T279" s="37">
        <f t="shared" si="28"/>
        <v>1</v>
      </c>
      <c r="U279" s="38">
        <f t="shared" si="27"/>
        <v>5.8823529411764701</v>
      </c>
      <c r="X279" s="56"/>
      <c r="Y279" s="56"/>
      <c r="Z279" s="56"/>
      <c r="AA279" s="56"/>
      <c r="AB279" s="1"/>
      <c r="AC279" s="74"/>
    </row>
    <row r="280" spans="2:29" x14ac:dyDescent="0.3">
      <c r="B280" s="40" t="s">
        <v>18</v>
      </c>
      <c r="C280" s="36">
        <v>1</v>
      </c>
      <c r="D280" s="36">
        <v>0</v>
      </c>
      <c r="E280" s="36">
        <v>0</v>
      </c>
      <c r="F280" s="36">
        <v>0</v>
      </c>
      <c r="G280" s="36">
        <v>0</v>
      </c>
      <c r="H280" s="36"/>
      <c r="I280" s="36">
        <v>0</v>
      </c>
      <c r="J280" s="36">
        <v>0</v>
      </c>
      <c r="K280" s="36"/>
      <c r="L280" s="36"/>
      <c r="M280" s="36"/>
      <c r="N280" s="36"/>
      <c r="O280" s="36"/>
      <c r="P280" s="36"/>
      <c r="Q280" s="36"/>
      <c r="R280" s="36"/>
      <c r="S280" s="36"/>
      <c r="T280" s="37">
        <f t="shared" si="28"/>
        <v>1</v>
      </c>
      <c r="U280" s="38">
        <f t="shared" si="27"/>
        <v>5.8823529411764701</v>
      </c>
      <c r="X280" s="56"/>
      <c r="Y280" s="56"/>
      <c r="Z280" s="56"/>
      <c r="AA280" s="56"/>
      <c r="AB280" s="1"/>
      <c r="AC280" s="74"/>
    </row>
    <row r="281" spans="2:29" x14ac:dyDescent="0.3">
      <c r="B281" s="40" t="s">
        <v>19</v>
      </c>
      <c r="C281" s="36">
        <v>0</v>
      </c>
      <c r="D281" s="36">
        <v>0</v>
      </c>
      <c r="E281" s="36">
        <v>1</v>
      </c>
      <c r="F281" s="36">
        <v>0</v>
      </c>
      <c r="G281" s="36">
        <v>0</v>
      </c>
      <c r="H281" s="36"/>
      <c r="I281" s="36">
        <v>0</v>
      </c>
      <c r="J281" s="36">
        <v>0</v>
      </c>
      <c r="K281" s="36"/>
      <c r="L281" s="36"/>
      <c r="M281" s="36"/>
      <c r="N281" s="36"/>
      <c r="O281" s="36"/>
      <c r="P281" s="36"/>
      <c r="Q281" s="36"/>
      <c r="R281" s="36"/>
      <c r="S281" s="36"/>
      <c r="T281" s="37">
        <f t="shared" si="28"/>
        <v>1</v>
      </c>
      <c r="U281" s="38">
        <f t="shared" si="27"/>
        <v>5.8823529411764701</v>
      </c>
      <c r="X281" s="56"/>
      <c r="Y281" s="56"/>
      <c r="Z281" s="56"/>
      <c r="AA281" s="56"/>
      <c r="AB281" s="1"/>
      <c r="AC281" s="74"/>
    </row>
    <row r="282" spans="2:29" x14ac:dyDescent="0.3">
      <c r="B282" s="40" t="s">
        <v>20</v>
      </c>
      <c r="C282" s="36">
        <v>0</v>
      </c>
      <c r="D282" s="36">
        <v>0</v>
      </c>
      <c r="E282" s="36">
        <v>0</v>
      </c>
      <c r="F282" s="36">
        <v>0</v>
      </c>
      <c r="G282" s="36">
        <v>0</v>
      </c>
      <c r="H282" s="36"/>
      <c r="I282" s="36">
        <v>0</v>
      </c>
      <c r="J282" s="36">
        <v>0</v>
      </c>
      <c r="K282" s="36"/>
      <c r="L282" s="36"/>
      <c r="M282" s="36"/>
      <c r="N282" s="36"/>
      <c r="O282" s="36"/>
      <c r="P282" s="36"/>
      <c r="Q282" s="36"/>
      <c r="R282" s="36"/>
      <c r="S282" s="36"/>
      <c r="T282" s="37">
        <f t="shared" si="28"/>
        <v>0</v>
      </c>
      <c r="U282" s="38">
        <f t="shared" si="27"/>
        <v>0</v>
      </c>
      <c r="X282" s="56"/>
      <c r="Y282" s="56"/>
      <c r="Z282" s="56"/>
      <c r="AA282" s="56"/>
      <c r="AB282" s="1"/>
      <c r="AC282" s="74"/>
    </row>
    <row r="283" spans="2:29" x14ac:dyDescent="0.3">
      <c r="B283" s="35" t="s">
        <v>21</v>
      </c>
      <c r="C283" s="36">
        <v>0</v>
      </c>
      <c r="D283" s="36">
        <v>0</v>
      </c>
      <c r="E283" s="36">
        <v>0</v>
      </c>
      <c r="F283" s="36">
        <v>0</v>
      </c>
      <c r="G283" s="36">
        <v>0</v>
      </c>
      <c r="H283" s="36"/>
      <c r="I283" s="36">
        <v>0</v>
      </c>
      <c r="J283" s="36">
        <v>0</v>
      </c>
      <c r="K283" s="36"/>
      <c r="L283" s="36"/>
      <c r="M283" s="36"/>
      <c r="N283" s="36"/>
      <c r="O283" s="36"/>
      <c r="P283" s="36"/>
      <c r="Q283" s="36"/>
      <c r="R283" s="36"/>
      <c r="S283" s="36"/>
      <c r="T283" s="37">
        <f t="shared" si="28"/>
        <v>0</v>
      </c>
      <c r="U283" s="38">
        <f t="shared" si="27"/>
        <v>0</v>
      </c>
      <c r="X283" s="56"/>
      <c r="Y283" s="56"/>
      <c r="Z283" s="56"/>
      <c r="AA283" s="56"/>
      <c r="AB283" s="1"/>
      <c r="AC283" s="74"/>
    </row>
    <row r="284" spans="2:29" x14ac:dyDescent="0.3">
      <c r="B284" s="35" t="s">
        <v>22</v>
      </c>
      <c r="C284" s="36">
        <v>0</v>
      </c>
      <c r="D284" s="36">
        <v>0</v>
      </c>
      <c r="E284" s="36">
        <v>0</v>
      </c>
      <c r="F284" s="36">
        <v>0</v>
      </c>
      <c r="G284" s="36">
        <v>0</v>
      </c>
      <c r="H284" s="36"/>
      <c r="I284" s="36">
        <v>1</v>
      </c>
      <c r="J284" s="36">
        <v>0</v>
      </c>
      <c r="K284" s="36"/>
      <c r="L284" s="36"/>
      <c r="M284" s="36"/>
      <c r="N284" s="36"/>
      <c r="O284" s="36"/>
      <c r="P284" s="36"/>
      <c r="Q284" s="36"/>
      <c r="R284" s="36"/>
      <c r="S284" s="36"/>
      <c r="T284" s="37">
        <f t="shared" si="28"/>
        <v>1</v>
      </c>
      <c r="U284" s="38">
        <f t="shared" si="27"/>
        <v>5.8823529411764701</v>
      </c>
      <c r="X284" s="56"/>
      <c r="Y284" s="56"/>
      <c r="Z284" s="56"/>
      <c r="AA284" s="56"/>
      <c r="AB284" s="1"/>
      <c r="AC284" s="74"/>
    </row>
    <row r="285" spans="2:29" x14ac:dyDescent="0.3">
      <c r="B285" s="35" t="s">
        <v>23</v>
      </c>
      <c r="C285" s="36">
        <v>1</v>
      </c>
      <c r="D285" s="36">
        <v>0</v>
      </c>
      <c r="E285" s="36">
        <v>1</v>
      </c>
      <c r="F285" s="36">
        <v>0</v>
      </c>
      <c r="G285" s="36">
        <v>0</v>
      </c>
      <c r="H285" s="36"/>
      <c r="I285" s="36">
        <v>0</v>
      </c>
      <c r="J285" s="36">
        <v>0</v>
      </c>
      <c r="K285" s="36"/>
      <c r="L285" s="36"/>
      <c r="M285" s="36"/>
      <c r="N285" s="36"/>
      <c r="O285" s="36"/>
      <c r="P285" s="36"/>
      <c r="Q285" s="36"/>
      <c r="R285" s="36"/>
      <c r="S285" s="36"/>
      <c r="T285" s="37">
        <f t="shared" si="28"/>
        <v>2</v>
      </c>
      <c r="U285" s="38">
        <f t="shared" si="27"/>
        <v>11.76470588235294</v>
      </c>
      <c r="X285" s="56"/>
      <c r="Y285" s="56"/>
      <c r="Z285" s="56"/>
      <c r="AA285" s="56"/>
      <c r="AB285" s="1"/>
      <c r="AC285" s="74"/>
    </row>
    <row r="286" spans="2:29" x14ac:dyDescent="0.3">
      <c r="B286" s="35" t="s">
        <v>24</v>
      </c>
      <c r="C286" s="36">
        <v>0</v>
      </c>
      <c r="D286" s="36">
        <v>0</v>
      </c>
      <c r="E286" s="36">
        <v>0</v>
      </c>
      <c r="F286" s="36">
        <v>0</v>
      </c>
      <c r="G286" s="36">
        <v>0</v>
      </c>
      <c r="H286" s="36"/>
      <c r="I286" s="36">
        <v>0</v>
      </c>
      <c r="J286" s="36">
        <v>0</v>
      </c>
      <c r="K286" s="36"/>
      <c r="L286" s="36"/>
      <c r="M286" s="41"/>
      <c r="N286" s="36"/>
      <c r="O286" s="41"/>
      <c r="P286" s="36"/>
      <c r="Q286" s="36"/>
      <c r="R286" s="36"/>
      <c r="S286" s="41"/>
      <c r="T286" s="37">
        <f t="shared" si="28"/>
        <v>0</v>
      </c>
      <c r="U286" s="38">
        <f t="shared" si="27"/>
        <v>0</v>
      </c>
      <c r="X286" s="56"/>
      <c r="Y286" s="56"/>
      <c r="Z286" s="56"/>
      <c r="AA286" s="56"/>
      <c r="AB286" s="1"/>
      <c r="AC286" s="74"/>
    </row>
    <row r="287" spans="2:29" x14ac:dyDescent="0.3">
      <c r="B287" s="35" t="s">
        <v>25</v>
      </c>
      <c r="C287" s="36">
        <v>0</v>
      </c>
      <c r="D287" s="36">
        <v>0</v>
      </c>
      <c r="E287" s="36">
        <v>0</v>
      </c>
      <c r="F287" s="36">
        <v>0</v>
      </c>
      <c r="G287" s="36">
        <v>0</v>
      </c>
      <c r="H287" s="36"/>
      <c r="I287" s="36">
        <v>0</v>
      </c>
      <c r="J287" s="36">
        <v>0</v>
      </c>
      <c r="K287" s="36"/>
      <c r="L287" s="36"/>
      <c r="M287" s="36"/>
      <c r="N287" s="36"/>
      <c r="O287" s="36"/>
      <c r="P287" s="36"/>
      <c r="Q287" s="36"/>
      <c r="R287" s="36"/>
      <c r="S287" s="41"/>
      <c r="T287" s="37">
        <f t="shared" si="28"/>
        <v>0</v>
      </c>
      <c r="U287" s="38">
        <f t="shared" si="27"/>
        <v>0</v>
      </c>
      <c r="X287" s="56"/>
      <c r="Y287" s="56"/>
      <c r="Z287" s="56"/>
      <c r="AA287" s="56"/>
      <c r="AB287" s="1"/>
      <c r="AC287" s="74"/>
    </row>
    <row r="288" spans="2:29" x14ac:dyDescent="0.3">
      <c r="B288" s="35" t="s">
        <v>26</v>
      </c>
      <c r="C288" s="36">
        <v>0</v>
      </c>
      <c r="D288" s="36">
        <v>0</v>
      </c>
      <c r="E288" s="36">
        <v>0</v>
      </c>
      <c r="F288" s="36">
        <v>0</v>
      </c>
      <c r="G288" s="36">
        <v>0</v>
      </c>
      <c r="H288" s="36"/>
      <c r="I288" s="36">
        <v>0</v>
      </c>
      <c r="J288" s="36">
        <v>0</v>
      </c>
      <c r="K288" s="36"/>
      <c r="L288" s="36"/>
      <c r="M288" s="36"/>
      <c r="N288" s="36"/>
      <c r="O288" s="36"/>
      <c r="P288" s="36"/>
      <c r="Q288" s="36"/>
      <c r="R288" s="36"/>
      <c r="S288" s="36"/>
      <c r="T288" s="37">
        <f t="shared" si="28"/>
        <v>0</v>
      </c>
      <c r="U288" s="38">
        <f t="shared" si="27"/>
        <v>0</v>
      </c>
      <c r="X288" s="56"/>
      <c r="Y288" s="56"/>
      <c r="Z288" s="56"/>
      <c r="AA288" s="56"/>
      <c r="AB288" s="1"/>
      <c r="AC288" s="74"/>
    </row>
    <row r="289" spans="2:29" ht="18" thickBot="1" x14ac:dyDescent="0.35">
      <c r="B289" s="48" t="s">
        <v>27</v>
      </c>
      <c r="C289" s="49">
        <f t="shared" ref="C289:U289" si="29">SUM(C265:C288)</f>
        <v>7</v>
      </c>
      <c r="D289" s="49">
        <f t="shared" si="29"/>
        <v>0</v>
      </c>
      <c r="E289" s="49">
        <f t="shared" si="29"/>
        <v>5</v>
      </c>
      <c r="F289" s="49">
        <f t="shared" si="29"/>
        <v>2</v>
      </c>
      <c r="G289" s="49">
        <f t="shared" si="29"/>
        <v>0</v>
      </c>
      <c r="H289" s="49">
        <f t="shared" si="29"/>
        <v>0</v>
      </c>
      <c r="I289" s="49">
        <f t="shared" si="29"/>
        <v>3</v>
      </c>
      <c r="J289" s="49">
        <f t="shared" si="29"/>
        <v>0</v>
      </c>
      <c r="K289" s="49">
        <f t="shared" si="29"/>
        <v>0</v>
      </c>
      <c r="L289" s="49">
        <f t="shared" si="29"/>
        <v>0</v>
      </c>
      <c r="M289" s="49">
        <f t="shared" si="29"/>
        <v>0</v>
      </c>
      <c r="N289" s="49">
        <f t="shared" si="29"/>
        <v>0</v>
      </c>
      <c r="O289" s="49">
        <f t="shared" si="29"/>
        <v>0</v>
      </c>
      <c r="P289" s="49">
        <f t="shared" si="29"/>
        <v>0</v>
      </c>
      <c r="Q289" s="49">
        <f t="shared" si="29"/>
        <v>0</v>
      </c>
      <c r="R289" s="49">
        <f t="shared" si="29"/>
        <v>0</v>
      </c>
      <c r="S289" s="49">
        <f t="shared" si="29"/>
        <v>0</v>
      </c>
      <c r="T289" s="49">
        <f t="shared" si="29"/>
        <v>17</v>
      </c>
      <c r="U289" s="50">
        <f t="shared" si="29"/>
        <v>99.999999999999972</v>
      </c>
      <c r="W289" s="91">
        <f>+T289</f>
        <v>17</v>
      </c>
      <c r="X289" s="1"/>
      <c r="Y289" s="1"/>
      <c r="Z289" s="1"/>
      <c r="AA289" s="1"/>
      <c r="AB289" s="1"/>
      <c r="AC289" s="74"/>
    </row>
    <row r="290" spans="2:29" ht="15.6" thickTop="1" thickBot="1" x14ac:dyDescent="0.35">
      <c r="B290" s="51" t="s">
        <v>28</v>
      </c>
      <c r="C290" s="52">
        <f t="shared" ref="C290:S290" si="30">C289/$T$289*100</f>
        <v>41.17647058823529</v>
      </c>
      <c r="D290" s="52">
        <f t="shared" si="30"/>
        <v>0</v>
      </c>
      <c r="E290" s="52">
        <f t="shared" si="30"/>
        <v>29.411764705882355</v>
      </c>
      <c r="F290" s="52">
        <f t="shared" si="30"/>
        <v>11.76470588235294</v>
      </c>
      <c r="G290" s="52">
        <f t="shared" si="30"/>
        <v>0</v>
      </c>
      <c r="H290" s="52">
        <f t="shared" si="30"/>
        <v>0</v>
      </c>
      <c r="I290" s="52">
        <f t="shared" si="30"/>
        <v>17.647058823529413</v>
      </c>
      <c r="J290" s="52">
        <f t="shared" si="30"/>
        <v>0</v>
      </c>
      <c r="K290" s="52">
        <f t="shared" si="30"/>
        <v>0</v>
      </c>
      <c r="L290" s="52">
        <f t="shared" si="30"/>
        <v>0</v>
      </c>
      <c r="M290" s="52">
        <f t="shared" si="30"/>
        <v>0</v>
      </c>
      <c r="N290" s="52">
        <f t="shared" si="30"/>
        <v>0</v>
      </c>
      <c r="O290" s="52">
        <f t="shared" si="30"/>
        <v>0</v>
      </c>
      <c r="P290" s="52">
        <f t="shared" si="30"/>
        <v>0</v>
      </c>
      <c r="Q290" s="52">
        <f t="shared" si="30"/>
        <v>0</v>
      </c>
      <c r="R290" s="52">
        <f t="shared" si="30"/>
        <v>0</v>
      </c>
      <c r="S290" s="52">
        <f t="shared" si="30"/>
        <v>0</v>
      </c>
      <c r="T290" s="52">
        <f>SUM(C290:S290)</f>
        <v>100</v>
      </c>
      <c r="U290" s="53"/>
      <c r="X290" s="75"/>
      <c r="Y290" s="75"/>
      <c r="Z290" s="75"/>
      <c r="AA290" s="75"/>
      <c r="AB290" s="75"/>
      <c r="AC290" s="1"/>
    </row>
    <row r="291" spans="2:29" ht="15" thickTop="1" x14ac:dyDescent="0.3">
      <c r="B291" s="54" t="str">
        <f>+B249</f>
        <v>FUENTE: Estudio de Conteo y Clasificación Vehicular - 2025</v>
      </c>
      <c r="C291" s="1"/>
      <c r="D291" s="1"/>
      <c r="E291" s="1"/>
      <c r="F291" s="1"/>
    </row>
    <row r="292" spans="2:29" x14ac:dyDescent="0.3">
      <c r="B292" s="55" t="str">
        <f>+B250</f>
        <v>ELABORACION: PROPIA</v>
      </c>
      <c r="C292" s="1"/>
      <c r="D292" s="1"/>
      <c r="E292" s="1"/>
      <c r="F292" s="1"/>
    </row>
  </sheetData>
  <mergeCells count="140">
    <mergeCell ref="L262:O262"/>
    <mergeCell ref="P262:S262"/>
    <mergeCell ref="T262:T263"/>
    <mergeCell ref="X262:AA262"/>
    <mergeCell ref="AB262:AB263"/>
    <mergeCell ref="B262:B263"/>
    <mergeCell ref="C262:C263"/>
    <mergeCell ref="E262:E263"/>
    <mergeCell ref="F262:F263"/>
    <mergeCell ref="G262:H262"/>
    <mergeCell ref="I262:K262"/>
    <mergeCell ref="Q258:U258"/>
    <mergeCell ref="Y258:AC258"/>
    <mergeCell ref="Q259:U259"/>
    <mergeCell ref="Y259:AC259"/>
    <mergeCell ref="Q260:R260"/>
    <mergeCell ref="T260:U260"/>
    <mergeCell ref="Y260:Z260"/>
    <mergeCell ref="AB260:AC260"/>
    <mergeCell ref="L220:O220"/>
    <mergeCell ref="P220:S220"/>
    <mergeCell ref="T220:T221"/>
    <mergeCell ref="X220:AA220"/>
    <mergeCell ref="AB220:AB221"/>
    <mergeCell ref="B254:U254"/>
    <mergeCell ref="B220:B221"/>
    <mergeCell ref="C220:C221"/>
    <mergeCell ref="E220:E221"/>
    <mergeCell ref="F220:F221"/>
    <mergeCell ref="G220:H220"/>
    <mergeCell ref="I220:K220"/>
    <mergeCell ref="Q216:U216"/>
    <mergeCell ref="Y216:AC216"/>
    <mergeCell ref="Q217:U217"/>
    <mergeCell ref="Y217:AC217"/>
    <mergeCell ref="Q218:R218"/>
    <mergeCell ref="T218:U218"/>
    <mergeCell ref="Y218:Z218"/>
    <mergeCell ref="AB218:AC218"/>
    <mergeCell ref="L178:O178"/>
    <mergeCell ref="P178:S178"/>
    <mergeCell ref="T178:T179"/>
    <mergeCell ref="X178:AA178"/>
    <mergeCell ref="AB178:AB179"/>
    <mergeCell ref="B212:U212"/>
    <mergeCell ref="B178:B179"/>
    <mergeCell ref="C178:C179"/>
    <mergeCell ref="E178:E179"/>
    <mergeCell ref="F178:F179"/>
    <mergeCell ref="G178:H178"/>
    <mergeCell ref="I178:K178"/>
    <mergeCell ref="Q174:U174"/>
    <mergeCell ref="Y174:AC174"/>
    <mergeCell ref="Q175:U175"/>
    <mergeCell ref="Y175:AC175"/>
    <mergeCell ref="Q176:R176"/>
    <mergeCell ref="T176:U176"/>
    <mergeCell ref="Y176:Z176"/>
    <mergeCell ref="AB176:AC176"/>
    <mergeCell ref="L137:O137"/>
    <mergeCell ref="P137:S137"/>
    <mergeCell ref="T137:T138"/>
    <mergeCell ref="X137:AA137"/>
    <mergeCell ref="AB137:AB138"/>
    <mergeCell ref="B170:U170"/>
    <mergeCell ref="B137:B138"/>
    <mergeCell ref="C137:C138"/>
    <mergeCell ref="E137:E138"/>
    <mergeCell ref="F137:F138"/>
    <mergeCell ref="G137:H137"/>
    <mergeCell ref="I137:K137"/>
    <mergeCell ref="Q133:U133"/>
    <mergeCell ref="Y133:AC133"/>
    <mergeCell ref="Q134:U134"/>
    <mergeCell ref="Y134:AC134"/>
    <mergeCell ref="Q135:R135"/>
    <mergeCell ref="T135:U135"/>
    <mergeCell ref="Y135:Z135"/>
    <mergeCell ref="AB135:AC135"/>
    <mergeCell ref="L95:O95"/>
    <mergeCell ref="P95:S95"/>
    <mergeCell ref="T95:T96"/>
    <mergeCell ref="X95:AA95"/>
    <mergeCell ref="AB95:AB96"/>
    <mergeCell ref="B129:U129"/>
    <mergeCell ref="B95:B96"/>
    <mergeCell ref="C95:C96"/>
    <mergeCell ref="E95:E96"/>
    <mergeCell ref="F95:F96"/>
    <mergeCell ref="G95:H95"/>
    <mergeCell ref="I95:K95"/>
    <mergeCell ref="Q91:U91"/>
    <mergeCell ref="Y91:AC91"/>
    <mergeCell ref="Q92:U92"/>
    <mergeCell ref="Y92:AC92"/>
    <mergeCell ref="Q93:R93"/>
    <mergeCell ref="T93:U93"/>
    <mergeCell ref="Y93:Z93"/>
    <mergeCell ref="AB93:AC93"/>
    <mergeCell ref="L53:O53"/>
    <mergeCell ref="P53:S53"/>
    <mergeCell ref="T53:T54"/>
    <mergeCell ref="X53:AA53"/>
    <mergeCell ref="AB53:AB54"/>
    <mergeCell ref="B87:U87"/>
    <mergeCell ref="B53:B54"/>
    <mergeCell ref="C53:C54"/>
    <mergeCell ref="E53:E54"/>
    <mergeCell ref="F53:F54"/>
    <mergeCell ref="G53:H53"/>
    <mergeCell ref="I53:K53"/>
    <mergeCell ref="Q49:U49"/>
    <mergeCell ref="Y49:AC49"/>
    <mergeCell ref="Q50:U50"/>
    <mergeCell ref="Y50:AC50"/>
    <mergeCell ref="Q51:R51"/>
    <mergeCell ref="T51:U51"/>
    <mergeCell ref="Y51:Z51"/>
    <mergeCell ref="AB51:AC51"/>
    <mergeCell ref="L11:O11"/>
    <mergeCell ref="P11:S11"/>
    <mergeCell ref="T11:T12"/>
    <mergeCell ref="X11:AA11"/>
    <mergeCell ref="AB11:AB12"/>
    <mergeCell ref="B45:U45"/>
    <mergeCell ref="B11:B12"/>
    <mergeCell ref="C11:C12"/>
    <mergeCell ref="E11:E12"/>
    <mergeCell ref="F11:F12"/>
    <mergeCell ref="G11:H11"/>
    <mergeCell ref="I11:K11"/>
    <mergeCell ref="B3:U3"/>
    <mergeCell ref="Q7:U7"/>
    <mergeCell ref="Y7:AC7"/>
    <mergeCell ref="Q8:U8"/>
    <mergeCell ref="Y8:AC8"/>
    <mergeCell ref="Q9:R9"/>
    <mergeCell ref="T9:U9"/>
    <mergeCell ref="Y9:Z9"/>
    <mergeCell ref="AB9:AC9"/>
  </mergeCells>
  <printOptions horizontalCentered="1"/>
  <pageMargins left="0.59055118110236227" right="0.59055118110236227" top="0.94488188976377963" bottom="0.94488188976377963" header="0.31496062992125984" footer="0.31496062992125984"/>
  <pageSetup paperSize="9" scale="65" orientation="landscape" r:id="rId1"/>
  <rowBreaks count="6" manualBreakCount="6">
    <brk id="42" max="20" man="1"/>
    <brk id="84" max="20" man="1"/>
    <brk id="126" max="20" man="1"/>
    <brk id="168" max="20" man="1"/>
    <brk id="209" max="20" man="1"/>
    <brk id="251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36158-3AD9-4581-BE7A-AD337A198179}">
  <sheetPr>
    <pageSetUpPr fitToPage="1"/>
  </sheetPr>
  <dimension ref="A1:BB57"/>
  <sheetViews>
    <sheetView view="pageBreakPreview" zoomScale="60" zoomScaleNormal="100" workbookViewId="0">
      <selection activeCell="F14" sqref="F14"/>
    </sheetView>
  </sheetViews>
  <sheetFormatPr baseColWidth="10" defaultRowHeight="14.4" x14ac:dyDescent="0.3"/>
  <cols>
    <col min="1" max="1" width="12.44140625" customWidth="1"/>
    <col min="3" max="3" width="12.5546875" bestFit="1" customWidth="1"/>
    <col min="5" max="5" width="12.5546875" customWidth="1"/>
    <col min="15" max="15" width="12.109375" bestFit="1" customWidth="1"/>
  </cols>
  <sheetData>
    <row r="1" spans="1:54" ht="17.399999999999999" x14ac:dyDescent="0.3">
      <c r="A1" s="151" t="s">
        <v>41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</row>
    <row r="2" spans="1:54" x14ac:dyDescent="0.3"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54" ht="18" x14ac:dyDescent="0.35">
      <c r="A3" s="181" t="s">
        <v>108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1:54" ht="17.25" customHeight="1" x14ac:dyDescent="0.3">
      <c r="A4" s="71" t="s">
        <v>42</v>
      </c>
      <c r="B4" s="71" t="s">
        <v>105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1" t="s">
        <v>44</v>
      </c>
      <c r="O4" s="70" t="str">
        <f>+'PJSE 02'!D9</f>
        <v>Esquina PASAJE 02 con calle 2</v>
      </c>
      <c r="P4" s="70"/>
      <c r="Q4" s="70"/>
      <c r="R4" s="70"/>
      <c r="S4" s="70"/>
      <c r="T4" s="70"/>
    </row>
    <row r="5" spans="1:54" ht="17.25" customHeight="1" x14ac:dyDescent="0.3">
      <c r="A5" s="71" t="s">
        <v>43</v>
      </c>
      <c r="B5" s="70" t="s">
        <v>84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1" t="s">
        <v>45</v>
      </c>
      <c r="O5" s="70" t="s">
        <v>100</v>
      </c>
      <c r="P5" s="70"/>
      <c r="Q5" s="70"/>
      <c r="R5" s="70"/>
      <c r="S5" s="70"/>
      <c r="T5" s="70"/>
    </row>
    <row r="6" spans="1:54" ht="17.25" customHeight="1" x14ac:dyDescent="0.3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1" t="s">
        <v>46</v>
      </c>
      <c r="O6" s="93" t="str">
        <f>+'RESUMEN C-2'!O6</f>
        <v>: DEL 07 JULIO AL 13 DE JULIO</v>
      </c>
      <c r="P6" s="70"/>
      <c r="Q6" s="70"/>
      <c r="R6" s="70"/>
      <c r="S6" s="70"/>
      <c r="T6" s="70"/>
      <c r="AL6" s="94" t="s">
        <v>81</v>
      </c>
      <c r="AM6" s="95" t="s">
        <v>75</v>
      </c>
      <c r="AN6" s="96" t="s">
        <v>76</v>
      </c>
      <c r="AO6" s="96" t="s">
        <v>29</v>
      </c>
      <c r="AP6" s="95" t="s">
        <v>32</v>
      </c>
      <c r="AQ6" s="96" t="s">
        <v>33</v>
      </c>
      <c r="AR6" s="96" t="s">
        <v>32</v>
      </c>
      <c r="AS6" s="96" t="s">
        <v>33</v>
      </c>
      <c r="AT6" s="96" t="s">
        <v>34</v>
      </c>
      <c r="AU6" s="96" t="s">
        <v>65</v>
      </c>
      <c r="AV6" s="96" t="s">
        <v>35</v>
      </c>
      <c r="AW6" s="96" t="s">
        <v>66</v>
      </c>
      <c r="AX6" s="96" t="s">
        <v>36</v>
      </c>
      <c r="AY6" s="96" t="s">
        <v>37</v>
      </c>
      <c r="AZ6" s="96" t="s">
        <v>38</v>
      </c>
      <c r="BA6" s="96" t="s">
        <v>39</v>
      </c>
      <c r="BB6" s="96" t="s">
        <v>40</v>
      </c>
    </row>
    <row r="7" spans="1:54" ht="15" thickBot="1" x14ac:dyDescent="0.35">
      <c r="AL7" s="97">
        <v>51</v>
      </c>
      <c r="AM7" s="97">
        <v>6</v>
      </c>
      <c r="AN7" s="97">
        <v>39</v>
      </c>
      <c r="AO7" s="97">
        <v>0</v>
      </c>
      <c r="AP7" s="97">
        <v>0</v>
      </c>
      <c r="AQ7" s="97">
        <v>0</v>
      </c>
      <c r="AR7" s="97">
        <v>25</v>
      </c>
      <c r="AS7" s="97">
        <v>9</v>
      </c>
      <c r="AT7" s="97">
        <v>0</v>
      </c>
      <c r="AU7" s="97">
        <v>0</v>
      </c>
      <c r="AV7" s="97">
        <v>0</v>
      </c>
      <c r="AW7" s="97">
        <v>0</v>
      </c>
      <c r="AX7" s="97">
        <v>0</v>
      </c>
      <c r="AY7" s="97">
        <v>0</v>
      </c>
      <c r="AZ7" s="97">
        <v>0</v>
      </c>
      <c r="BA7" s="97">
        <v>0</v>
      </c>
      <c r="BB7" s="97">
        <v>0</v>
      </c>
    </row>
    <row r="8" spans="1:54" x14ac:dyDescent="0.3">
      <c r="A8" s="152"/>
      <c r="B8" s="153"/>
      <c r="C8" s="156" t="s">
        <v>81</v>
      </c>
      <c r="D8" s="158" t="s">
        <v>0</v>
      </c>
      <c r="E8" s="158"/>
      <c r="F8" s="158"/>
      <c r="G8" s="159" t="s">
        <v>77</v>
      </c>
      <c r="H8" s="148"/>
      <c r="I8" s="146" t="s">
        <v>78</v>
      </c>
      <c r="J8" s="146"/>
      <c r="K8" s="146"/>
      <c r="L8" s="147" t="s">
        <v>79</v>
      </c>
      <c r="M8" s="148"/>
      <c r="N8" s="148"/>
      <c r="O8" s="148"/>
      <c r="P8" s="146" t="s">
        <v>80</v>
      </c>
      <c r="Q8" s="146"/>
      <c r="R8" s="146"/>
      <c r="S8" s="146"/>
      <c r="T8" s="149" t="s">
        <v>27</v>
      </c>
    </row>
    <row r="9" spans="1:54" ht="21" thickBot="1" x14ac:dyDescent="0.35">
      <c r="A9" s="154"/>
      <c r="B9" s="155"/>
      <c r="C9" s="157" t="s">
        <v>31</v>
      </c>
      <c r="D9" s="60" t="s">
        <v>75</v>
      </c>
      <c r="E9" s="90" t="s">
        <v>76</v>
      </c>
      <c r="F9" s="90" t="s">
        <v>29</v>
      </c>
      <c r="G9" s="60" t="s">
        <v>32</v>
      </c>
      <c r="H9" s="61" t="s">
        <v>33</v>
      </c>
      <c r="I9" s="62" t="s">
        <v>32</v>
      </c>
      <c r="J9" s="62" t="s">
        <v>33</v>
      </c>
      <c r="K9" s="62" t="s">
        <v>34</v>
      </c>
      <c r="L9" s="63" t="s">
        <v>65</v>
      </c>
      <c r="M9" s="90" t="s">
        <v>35</v>
      </c>
      <c r="N9" s="90" t="s">
        <v>66</v>
      </c>
      <c r="O9" s="90" t="s">
        <v>36</v>
      </c>
      <c r="P9" s="64" t="s">
        <v>37</v>
      </c>
      <c r="Q9" s="64" t="s">
        <v>38</v>
      </c>
      <c r="R9" s="64" t="s">
        <v>39</v>
      </c>
      <c r="S9" s="64" t="s">
        <v>40</v>
      </c>
      <c r="T9" s="150"/>
    </row>
    <row r="10" spans="1:54" ht="30" customHeight="1" x14ac:dyDescent="0.3">
      <c r="A10" s="168" t="s">
        <v>92</v>
      </c>
      <c r="B10" s="169"/>
      <c r="C10" s="59">
        <f>+'PJSE 02'!C38</f>
        <v>4</v>
      </c>
      <c r="D10" s="59">
        <f>+'PJSE 02'!D38</f>
        <v>0</v>
      </c>
      <c r="E10" s="59">
        <f>+'PJSE 02'!E38</f>
        <v>7</v>
      </c>
      <c r="F10" s="59">
        <f>+'PJSE 02'!F38</f>
        <v>0</v>
      </c>
      <c r="G10" s="59">
        <f>+'CALLE 2'!G38</f>
        <v>0</v>
      </c>
      <c r="H10" s="59">
        <f>+'CALLE 2'!H38</f>
        <v>0</v>
      </c>
      <c r="I10" s="59">
        <f>+'CALLE 2'!I38</f>
        <v>2</v>
      </c>
      <c r="J10" s="59">
        <f>+'CALLE 2'!J38</f>
        <v>0</v>
      </c>
      <c r="K10" s="59">
        <f>+'CALLE 2'!K38</f>
        <v>0</v>
      </c>
      <c r="L10" s="59">
        <f>+'CALLE 2'!L38</f>
        <v>0</v>
      </c>
      <c r="M10" s="59">
        <f>+'CALLE 2'!M38</f>
        <v>0</v>
      </c>
      <c r="N10" s="59">
        <f>+'CALLE 2'!N38</f>
        <v>0</v>
      </c>
      <c r="O10" s="59">
        <f>+'CALLE 2'!O38</f>
        <v>0</v>
      </c>
      <c r="P10" s="59">
        <f>+'CALLE 2'!P38</f>
        <v>0</v>
      </c>
      <c r="Q10" s="59">
        <f>+'CALLE 2'!Q38</f>
        <v>0</v>
      </c>
      <c r="R10" s="59">
        <f>+'CALLE 2'!R38</f>
        <v>0</v>
      </c>
      <c r="S10" s="59">
        <f>+'CALLE 2'!S38</f>
        <v>0</v>
      </c>
      <c r="T10" s="59">
        <f>SUM(C10:S10)</f>
        <v>13</v>
      </c>
    </row>
    <row r="11" spans="1:54" ht="30" customHeight="1" x14ac:dyDescent="0.3">
      <c r="A11" s="166" t="s">
        <v>93</v>
      </c>
      <c r="B11" s="167"/>
      <c r="C11" s="57">
        <f>+'PJSE 02'!C80</f>
        <v>7</v>
      </c>
      <c r="D11" s="57">
        <f>+'PJSE 02'!D80</f>
        <v>2</v>
      </c>
      <c r="E11" s="57">
        <f>+'PJSE 02'!E80</f>
        <v>5</v>
      </c>
      <c r="F11" s="57">
        <f>+'PJSE 02'!F80</f>
        <v>0</v>
      </c>
      <c r="G11" s="57">
        <f>+'CALLE 2'!G80</f>
        <v>0</v>
      </c>
      <c r="H11" s="57">
        <f>+'CALLE 2'!H80</f>
        <v>0</v>
      </c>
      <c r="I11" s="57">
        <f>+'CALLE 2'!I80</f>
        <v>2</v>
      </c>
      <c r="J11" s="57">
        <f>+'CALLE 2'!J80</f>
        <v>0</v>
      </c>
      <c r="K11" s="57">
        <f>+'CALLE 2'!K80</f>
        <v>0</v>
      </c>
      <c r="L11" s="57">
        <f>+'CALLE 2'!L80</f>
        <v>0</v>
      </c>
      <c r="M11" s="57">
        <f>+'CALLE 2'!M80</f>
        <v>0</v>
      </c>
      <c r="N11" s="57">
        <f>+'CALLE 2'!N80</f>
        <v>0</v>
      </c>
      <c r="O11" s="57">
        <f>+'CALLE 2'!O80</f>
        <v>0</v>
      </c>
      <c r="P11" s="57">
        <f>+'CALLE 2'!P80</f>
        <v>0</v>
      </c>
      <c r="Q11" s="57">
        <f>+'CALLE 2'!Q80</f>
        <v>0</v>
      </c>
      <c r="R11" s="57">
        <f>+'CALLE 2'!R80</f>
        <v>0</v>
      </c>
      <c r="S11" s="57">
        <f>+'CALLE 2'!S80</f>
        <v>0</v>
      </c>
      <c r="T11" s="57">
        <f t="shared" ref="T11:T16" si="0">SUM(C11:S11)</f>
        <v>16</v>
      </c>
    </row>
    <row r="12" spans="1:54" ht="30" customHeight="1" x14ac:dyDescent="0.3">
      <c r="A12" s="166" t="s">
        <v>101</v>
      </c>
      <c r="B12" s="167"/>
      <c r="C12" s="57">
        <f>+'PJSE 02'!C122</f>
        <v>8</v>
      </c>
      <c r="D12" s="57">
        <f>+'PJSE 02'!D122</f>
        <v>1</v>
      </c>
      <c r="E12" s="57">
        <f>+'PJSE 02'!E122</f>
        <v>6</v>
      </c>
      <c r="F12" s="57">
        <f>+'PJSE 02'!F122</f>
        <v>0</v>
      </c>
      <c r="G12" s="57">
        <f>+'CALLE 2'!G122</f>
        <v>0</v>
      </c>
      <c r="H12" s="57">
        <f>+'CALLE 2'!H122</f>
        <v>0</v>
      </c>
      <c r="I12" s="57">
        <f>+'CALLE 2'!I122</f>
        <v>2</v>
      </c>
      <c r="J12" s="57">
        <f>+'CALLE 2'!J122</f>
        <v>0</v>
      </c>
      <c r="K12" s="57">
        <f>+'CALLE 2'!K122</f>
        <v>0</v>
      </c>
      <c r="L12" s="57">
        <f>+'CALLE 2'!L122</f>
        <v>0</v>
      </c>
      <c r="M12" s="57">
        <f>+'CALLE 2'!M122</f>
        <v>0</v>
      </c>
      <c r="N12" s="57">
        <f>+'CALLE 2'!N122</f>
        <v>0</v>
      </c>
      <c r="O12" s="57">
        <f>+'CALLE 2'!O122</f>
        <v>0</v>
      </c>
      <c r="P12" s="57">
        <f>+'CALLE 2'!P122</f>
        <v>0</v>
      </c>
      <c r="Q12" s="57">
        <f>+'CALLE 2'!Q122</f>
        <v>0</v>
      </c>
      <c r="R12" s="57">
        <f>+'CALLE 2'!R122</f>
        <v>0</v>
      </c>
      <c r="S12" s="57">
        <f>+'CALLE 2'!S122</f>
        <v>0</v>
      </c>
      <c r="T12" s="57">
        <f t="shared" si="0"/>
        <v>17</v>
      </c>
    </row>
    <row r="13" spans="1:54" ht="30" customHeight="1" x14ac:dyDescent="0.3">
      <c r="A13" s="166" t="s">
        <v>94</v>
      </c>
      <c r="B13" s="167"/>
      <c r="C13" s="57">
        <f>+'PJSE 02'!C164</f>
        <v>18</v>
      </c>
      <c r="D13" s="57">
        <f>+'PJSE 02'!D164</f>
        <v>13</v>
      </c>
      <c r="E13" s="57">
        <f>+'PJSE 02'!E164</f>
        <v>4</v>
      </c>
      <c r="F13" s="57">
        <f>+'PJSE 02'!F164</f>
        <v>0</v>
      </c>
      <c r="G13" s="57">
        <f>+'CALLE 2'!G164</f>
        <v>0</v>
      </c>
      <c r="H13" s="57">
        <f>+'CALLE 2'!H164</f>
        <v>0</v>
      </c>
      <c r="I13" s="57">
        <f>+'CALLE 2'!I164</f>
        <v>1</v>
      </c>
      <c r="J13" s="57">
        <f>+'CALLE 2'!J164</f>
        <v>0</v>
      </c>
      <c r="K13" s="57">
        <f>+'CALLE 2'!K164</f>
        <v>0</v>
      </c>
      <c r="L13" s="57">
        <f>+'CALLE 2'!L164</f>
        <v>0</v>
      </c>
      <c r="M13" s="57">
        <f>+'CALLE 2'!M164</f>
        <v>0</v>
      </c>
      <c r="N13" s="57">
        <f>+'CALLE 2'!N164</f>
        <v>0</v>
      </c>
      <c r="O13" s="57">
        <f>+'CALLE 2'!O164</f>
        <v>0</v>
      </c>
      <c r="P13" s="57">
        <f>+'CALLE 2'!P164</f>
        <v>0</v>
      </c>
      <c r="Q13" s="57">
        <f>+'CALLE 2'!Q164</f>
        <v>0</v>
      </c>
      <c r="R13" s="57">
        <f>+'CALLE 2'!R164</f>
        <v>0</v>
      </c>
      <c r="S13" s="57">
        <f>+'CALLE 2'!S164</f>
        <v>0</v>
      </c>
      <c r="T13" s="57">
        <f t="shared" si="0"/>
        <v>36</v>
      </c>
    </row>
    <row r="14" spans="1:54" ht="30" customHeight="1" x14ac:dyDescent="0.3">
      <c r="A14" s="166" t="s">
        <v>95</v>
      </c>
      <c r="B14" s="167"/>
      <c r="C14" s="57">
        <f>+'PJSE 02'!C205</f>
        <v>6</v>
      </c>
      <c r="D14" s="57">
        <f>+'PJSE 02'!D205</f>
        <v>2</v>
      </c>
      <c r="E14" s="57">
        <f>+'PJSE 02'!E205</f>
        <v>6</v>
      </c>
      <c r="F14" s="57">
        <f>+'PJSE 02'!F205</f>
        <v>0</v>
      </c>
      <c r="G14" s="57">
        <f>+'CALLE 2'!G205</f>
        <v>0</v>
      </c>
      <c r="H14" s="57">
        <f>+'CALLE 2'!H205</f>
        <v>0</v>
      </c>
      <c r="I14" s="57">
        <f>+'CALLE 2'!I205</f>
        <v>4</v>
      </c>
      <c r="J14" s="57">
        <f>+'CALLE 2'!J205</f>
        <v>0</v>
      </c>
      <c r="K14" s="57">
        <f>+'CALLE 2'!K205</f>
        <v>0</v>
      </c>
      <c r="L14" s="57">
        <f>+'CALLE 2'!L205</f>
        <v>0</v>
      </c>
      <c r="M14" s="57">
        <f>+'CALLE 2'!M205</f>
        <v>0</v>
      </c>
      <c r="N14" s="57">
        <f>+'CALLE 2'!N205</f>
        <v>0</v>
      </c>
      <c r="O14" s="57">
        <f>+'CALLE 2'!O205</f>
        <v>0</v>
      </c>
      <c r="P14" s="57">
        <f>+'CALLE 2'!P205</f>
        <v>0</v>
      </c>
      <c r="Q14" s="57">
        <f>+'CALLE 2'!Q205</f>
        <v>0</v>
      </c>
      <c r="R14" s="57">
        <f>+'CALLE 2'!R205</f>
        <v>0</v>
      </c>
      <c r="S14" s="57">
        <f>+'CALLE 2'!S205</f>
        <v>0</v>
      </c>
      <c r="T14" s="57">
        <f t="shared" si="0"/>
        <v>18</v>
      </c>
    </row>
    <row r="15" spans="1:54" ht="30" customHeight="1" x14ac:dyDescent="0.3">
      <c r="A15" s="166" t="s">
        <v>96</v>
      </c>
      <c r="B15" s="167"/>
      <c r="C15" s="57">
        <f>+'PJSE 02'!C247</f>
        <v>8</v>
      </c>
      <c r="D15" s="57">
        <f>+'PJSE 02'!D247</f>
        <v>2</v>
      </c>
      <c r="E15" s="57">
        <f>+'PJSE 02'!E247</f>
        <v>6</v>
      </c>
      <c r="F15" s="57">
        <f>+'PJSE 02'!F247</f>
        <v>0</v>
      </c>
      <c r="G15" s="57">
        <f>+'CALLE 2'!G247</f>
        <v>2</v>
      </c>
      <c r="H15" s="57">
        <f>+'CALLE 2'!H247</f>
        <v>0</v>
      </c>
      <c r="I15" s="57">
        <f>+'CALLE 2'!I247</f>
        <v>4</v>
      </c>
      <c r="J15" s="57">
        <f>+'CALLE 2'!J247</f>
        <v>0</v>
      </c>
      <c r="K15" s="57">
        <f>+'CALLE 2'!K247</f>
        <v>0</v>
      </c>
      <c r="L15" s="57">
        <f>+'CALLE 2'!L247</f>
        <v>0</v>
      </c>
      <c r="M15" s="57">
        <f>+'CALLE 2'!M247</f>
        <v>0</v>
      </c>
      <c r="N15" s="57">
        <f>+'CALLE 2'!N247</f>
        <v>0</v>
      </c>
      <c r="O15" s="57">
        <f>+'CALLE 2'!O247</f>
        <v>0</v>
      </c>
      <c r="P15" s="57">
        <f>+'CALLE 2'!P247</f>
        <v>0</v>
      </c>
      <c r="Q15" s="57">
        <f>+'CALLE 2'!Q247</f>
        <v>0</v>
      </c>
      <c r="R15" s="57">
        <f>+'CALLE 2'!R247</f>
        <v>0</v>
      </c>
      <c r="S15" s="57">
        <f>+'CALLE 2'!S247</f>
        <v>0</v>
      </c>
      <c r="T15" s="57">
        <f t="shared" si="0"/>
        <v>22</v>
      </c>
    </row>
    <row r="16" spans="1:54" ht="30" customHeight="1" thickBot="1" x14ac:dyDescent="0.35">
      <c r="A16" s="164" t="s">
        <v>97</v>
      </c>
      <c r="B16" s="165"/>
      <c r="C16" s="65">
        <f>+'PJSE 02'!C289</f>
        <v>7</v>
      </c>
      <c r="D16" s="65">
        <f>+'PJSE 02'!D289</f>
        <v>0</v>
      </c>
      <c r="E16" s="65">
        <f>+'PJSE 02'!E289</f>
        <v>5</v>
      </c>
      <c r="F16" s="65">
        <f>+'PJSE 02'!F289</f>
        <v>2</v>
      </c>
      <c r="G16" s="65">
        <f>+'CALLE 2'!G289</f>
        <v>0</v>
      </c>
      <c r="H16" s="65">
        <f>+'CALLE 2'!H289</f>
        <v>0</v>
      </c>
      <c r="I16" s="65">
        <f>+'CALLE 2'!I289</f>
        <v>3</v>
      </c>
      <c r="J16" s="65">
        <f>+'CALLE 2'!J289</f>
        <v>0</v>
      </c>
      <c r="K16" s="65">
        <f>+'CALLE 2'!K289</f>
        <v>0</v>
      </c>
      <c r="L16" s="65">
        <f>+'CALLE 2'!L289</f>
        <v>0</v>
      </c>
      <c r="M16" s="65">
        <f>+'CALLE 2'!M289</f>
        <v>0</v>
      </c>
      <c r="N16" s="65">
        <f>+'CALLE 2'!N289</f>
        <v>0</v>
      </c>
      <c r="O16" s="65">
        <f>+'CALLE 2'!O289</f>
        <v>0</v>
      </c>
      <c r="P16" s="65">
        <f>+'CALLE 2'!P289</f>
        <v>0</v>
      </c>
      <c r="Q16" s="65">
        <f>+'CALLE 2'!Q289</f>
        <v>0</v>
      </c>
      <c r="R16" s="65">
        <f>+'CALLE 2'!R289</f>
        <v>0</v>
      </c>
      <c r="S16" s="65">
        <f>+'CALLE 2'!S289</f>
        <v>0</v>
      </c>
      <c r="T16" s="65">
        <f t="shared" si="0"/>
        <v>17</v>
      </c>
    </row>
    <row r="17" spans="1:20" ht="15" thickBot="1" x14ac:dyDescent="0.35">
      <c r="A17" s="162" t="s">
        <v>27</v>
      </c>
      <c r="B17" s="163"/>
      <c r="C17" s="67">
        <f>SUM(C10:C16)</f>
        <v>58</v>
      </c>
      <c r="D17" s="67">
        <f>SUM(D10:D16)</f>
        <v>20</v>
      </c>
      <c r="E17" s="67">
        <f>SUM(E10:E16)</f>
        <v>39</v>
      </c>
      <c r="F17" s="67">
        <f>SUM(F10:F16)</f>
        <v>2</v>
      </c>
      <c r="G17" s="67">
        <f t="shared" ref="G17:T17" si="1">SUM(G10:G16)</f>
        <v>2</v>
      </c>
      <c r="H17" s="67">
        <f>SUM(H10:H16)</f>
        <v>0</v>
      </c>
      <c r="I17" s="67">
        <f t="shared" si="1"/>
        <v>18</v>
      </c>
      <c r="J17" s="67">
        <f t="shared" si="1"/>
        <v>0</v>
      </c>
      <c r="K17" s="67">
        <f t="shared" si="1"/>
        <v>0</v>
      </c>
      <c r="L17" s="67">
        <f t="shared" si="1"/>
        <v>0</v>
      </c>
      <c r="M17" s="67">
        <f t="shared" si="1"/>
        <v>0</v>
      </c>
      <c r="N17" s="67">
        <f t="shared" si="1"/>
        <v>0</v>
      </c>
      <c r="O17" s="67">
        <f t="shared" si="1"/>
        <v>0</v>
      </c>
      <c r="P17" s="67">
        <f t="shared" si="1"/>
        <v>0</v>
      </c>
      <c r="Q17" s="67">
        <f t="shared" si="1"/>
        <v>0</v>
      </c>
      <c r="R17" s="67">
        <f t="shared" si="1"/>
        <v>0</v>
      </c>
      <c r="S17" s="67">
        <f t="shared" si="1"/>
        <v>0</v>
      </c>
      <c r="T17" s="69">
        <f t="shared" si="1"/>
        <v>139</v>
      </c>
    </row>
    <row r="18" spans="1:20" x14ac:dyDescent="0.3">
      <c r="A18" s="161" t="s">
        <v>30</v>
      </c>
      <c r="B18" s="161"/>
      <c r="C18" s="66">
        <f>+C17/7</f>
        <v>8.2857142857142865</v>
      </c>
      <c r="D18" s="66">
        <f t="shared" ref="D18:S18" si="2">+D17/7</f>
        <v>2.8571428571428572</v>
      </c>
      <c r="E18" s="66">
        <f t="shared" si="2"/>
        <v>5.5714285714285712</v>
      </c>
      <c r="F18" s="66">
        <f t="shared" si="2"/>
        <v>0.2857142857142857</v>
      </c>
      <c r="G18" s="66">
        <f t="shared" si="2"/>
        <v>0.2857142857142857</v>
      </c>
      <c r="H18" s="66">
        <f t="shared" si="2"/>
        <v>0</v>
      </c>
      <c r="I18" s="66">
        <f t="shared" si="2"/>
        <v>2.5714285714285716</v>
      </c>
      <c r="J18" s="66">
        <f t="shared" si="2"/>
        <v>0</v>
      </c>
      <c r="K18" s="66">
        <f t="shared" si="2"/>
        <v>0</v>
      </c>
      <c r="L18" s="66">
        <f t="shared" si="2"/>
        <v>0</v>
      </c>
      <c r="M18" s="66">
        <f t="shared" si="2"/>
        <v>0</v>
      </c>
      <c r="N18" s="66">
        <f t="shared" si="2"/>
        <v>0</v>
      </c>
      <c r="O18" s="66">
        <f t="shared" si="2"/>
        <v>0</v>
      </c>
      <c r="P18" s="66">
        <f t="shared" si="2"/>
        <v>0</v>
      </c>
      <c r="Q18" s="66">
        <f t="shared" si="2"/>
        <v>0</v>
      </c>
      <c r="R18" s="66">
        <f t="shared" si="2"/>
        <v>0</v>
      </c>
      <c r="S18" s="66">
        <f t="shared" si="2"/>
        <v>0</v>
      </c>
      <c r="T18" s="66">
        <f>SUM(C18:S18)</f>
        <v>19.857142857142858</v>
      </c>
    </row>
    <row r="19" spans="1:20" x14ac:dyDescent="0.3">
      <c r="A19" s="160" t="s">
        <v>28</v>
      </c>
      <c r="B19" s="160"/>
      <c r="C19" s="68">
        <f>+C18/$T$18*100</f>
        <v>41.726618705035975</v>
      </c>
      <c r="D19" s="68">
        <f t="shared" ref="D19:S19" si="3">+D18/$T$18*100</f>
        <v>14.388489208633093</v>
      </c>
      <c r="E19" s="68">
        <f t="shared" si="3"/>
        <v>28.057553956834528</v>
      </c>
      <c r="F19" s="68">
        <f t="shared" si="3"/>
        <v>1.4388489208633093</v>
      </c>
      <c r="G19" s="68">
        <f t="shared" si="3"/>
        <v>1.4388489208633093</v>
      </c>
      <c r="H19" s="68">
        <f t="shared" si="3"/>
        <v>0</v>
      </c>
      <c r="I19" s="68">
        <f t="shared" si="3"/>
        <v>12.949640287769784</v>
      </c>
      <c r="J19" s="68">
        <f t="shared" si="3"/>
        <v>0</v>
      </c>
      <c r="K19" s="68">
        <f t="shared" si="3"/>
        <v>0</v>
      </c>
      <c r="L19" s="68">
        <f t="shared" si="3"/>
        <v>0</v>
      </c>
      <c r="M19" s="68">
        <f t="shared" si="3"/>
        <v>0</v>
      </c>
      <c r="N19" s="68">
        <f t="shared" si="3"/>
        <v>0</v>
      </c>
      <c r="O19" s="68">
        <f t="shared" si="3"/>
        <v>0</v>
      </c>
      <c r="P19" s="68">
        <f t="shared" si="3"/>
        <v>0</v>
      </c>
      <c r="Q19" s="68">
        <f t="shared" si="3"/>
        <v>0</v>
      </c>
      <c r="R19" s="68">
        <f t="shared" si="3"/>
        <v>0</v>
      </c>
      <c r="S19" s="68">
        <f t="shared" si="3"/>
        <v>0</v>
      </c>
      <c r="T19" s="58">
        <f>SUM(C19:S19)</f>
        <v>99.999999999999986</v>
      </c>
    </row>
    <row r="31" spans="1:20" ht="30" customHeight="1" x14ac:dyDescent="0.3"/>
    <row r="32" spans="1:20" ht="30" customHeight="1" x14ac:dyDescent="0.3"/>
    <row r="33" spans="1:20" ht="30" customHeight="1" x14ac:dyDescent="0.3"/>
    <row r="34" spans="1:20" ht="30" customHeight="1" x14ac:dyDescent="0.3"/>
    <row r="35" spans="1:20" ht="30" customHeight="1" x14ac:dyDescent="0.3"/>
    <row r="36" spans="1:20" ht="30" customHeight="1" x14ac:dyDescent="0.3"/>
    <row r="37" spans="1:20" ht="30" customHeight="1" x14ac:dyDescent="0.3"/>
    <row r="40" spans="1:20" ht="17.399999999999999" x14ac:dyDescent="0.3">
      <c r="A40" s="86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</row>
    <row r="41" spans="1:20" x14ac:dyDescent="0.3"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</row>
    <row r="42" spans="1:20" x14ac:dyDescent="0.3">
      <c r="A42" s="71"/>
      <c r="B42" s="71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1"/>
      <c r="O42" s="70"/>
      <c r="P42" s="70"/>
      <c r="Q42" s="70"/>
      <c r="R42" s="70"/>
      <c r="S42" s="70"/>
      <c r="T42" s="70"/>
    </row>
    <row r="43" spans="1:20" x14ac:dyDescent="0.3">
      <c r="A43" s="71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1"/>
      <c r="O43" s="70"/>
      <c r="P43" s="70"/>
      <c r="Q43" s="70"/>
      <c r="R43" s="70"/>
      <c r="S43" s="70"/>
      <c r="T43" s="70"/>
    </row>
    <row r="44" spans="1:20" x14ac:dyDescent="0.3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1"/>
      <c r="O44" s="70"/>
      <c r="P44" s="70"/>
      <c r="Q44" s="70"/>
      <c r="R44" s="70"/>
      <c r="S44" s="70"/>
      <c r="T44" s="70"/>
    </row>
    <row r="46" spans="1:20" x14ac:dyDescent="0.3">
      <c r="A46" s="88"/>
      <c r="B46" s="88"/>
      <c r="C46" s="89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76"/>
    </row>
    <row r="47" spans="1:20" x14ac:dyDescent="0.3">
      <c r="A47" s="88"/>
      <c r="C47" s="89"/>
      <c r="D47" s="76"/>
      <c r="E47" s="77"/>
      <c r="F47" s="77"/>
      <c r="G47" s="76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</row>
    <row r="48" spans="1:20" x14ac:dyDescent="0.3">
      <c r="A48" s="84"/>
      <c r="B48" s="84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</row>
    <row r="49" spans="1:20" x14ac:dyDescent="0.3">
      <c r="A49" s="84"/>
      <c r="B49" s="84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</row>
    <row r="50" spans="1:20" x14ac:dyDescent="0.3">
      <c r="A50" s="84"/>
      <c r="B50" s="84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</row>
    <row r="51" spans="1:20" x14ac:dyDescent="0.3">
      <c r="A51" s="84"/>
      <c r="B51" s="84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</row>
    <row r="52" spans="1:20" x14ac:dyDescent="0.3">
      <c r="A52" s="84"/>
      <c r="B52" s="84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</row>
    <row r="53" spans="1:20" x14ac:dyDescent="0.3">
      <c r="A53" s="84"/>
      <c r="B53" s="84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</row>
    <row r="54" spans="1:20" x14ac:dyDescent="0.3">
      <c r="A54" s="84"/>
      <c r="B54" s="84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</row>
    <row r="55" spans="1:20" x14ac:dyDescent="0.3">
      <c r="A55" s="85"/>
      <c r="B55" s="85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</row>
    <row r="56" spans="1:20" x14ac:dyDescent="0.3">
      <c r="A56" s="85"/>
      <c r="B56" s="85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</row>
    <row r="57" spans="1:20" x14ac:dyDescent="0.3">
      <c r="A57" s="81"/>
      <c r="B57" s="81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3"/>
    </row>
  </sheetData>
  <mergeCells count="19">
    <mergeCell ref="A16:B16"/>
    <mergeCell ref="A17:B17"/>
    <mergeCell ref="A18:B18"/>
    <mergeCell ref="A19:B19"/>
    <mergeCell ref="A10:B10"/>
    <mergeCell ref="A11:B11"/>
    <mergeCell ref="A12:B12"/>
    <mergeCell ref="A13:B13"/>
    <mergeCell ref="A14:B14"/>
    <mergeCell ref="A15:B15"/>
    <mergeCell ref="A1:T1"/>
    <mergeCell ref="A8:B9"/>
    <mergeCell ref="C8:C9"/>
    <mergeCell ref="D8:F8"/>
    <mergeCell ref="G8:H8"/>
    <mergeCell ref="I8:K8"/>
    <mergeCell ref="L8:O8"/>
    <mergeCell ref="P8:S8"/>
    <mergeCell ref="T8:T9"/>
  </mergeCells>
  <pageMargins left="0.7" right="0.7" top="0.75" bottom="0.75" header="0.3" footer="0.3"/>
  <pageSetup paperSize="9" scale="56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B9F95-89F5-40E7-AAA1-BFB91079F5F1}">
  <dimension ref="A1:AC292"/>
  <sheetViews>
    <sheetView view="pageBreakPreview" topLeftCell="A235" zoomScale="60" zoomScaleNormal="100" workbookViewId="0">
      <selection activeCell="P264" sqref="P264"/>
    </sheetView>
  </sheetViews>
  <sheetFormatPr baseColWidth="10" defaultRowHeight="14.4" x14ac:dyDescent="0.3"/>
  <cols>
    <col min="1" max="1" width="1.5546875" customWidth="1"/>
    <col min="2" max="2" width="8.6640625" customWidth="1"/>
    <col min="3" max="3" width="12.109375" customWidth="1"/>
    <col min="4" max="4" width="12" customWidth="1"/>
    <col min="5" max="15" width="9.6640625" customWidth="1"/>
    <col min="16" max="16" width="13.44140625" customWidth="1"/>
    <col min="17" max="19" width="9.6640625" customWidth="1"/>
    <col min="20" max="21" width="8.6640625" customWidth="1"/>
    <col min="24" max="24" width="13.44140625" customWidth="1"/>
    <col min="25" max="27" width="9.6640625" customWidth="1"/>
    <col min="28" max="29" width="8.6640625" customWidth="1"/>
    <col min="257" max="257" width="1.5546875" customWidth="1"/>
    <col min="258" max="258" width="8.6640625" customWidth="1"/>
    <col min="259" max="259" width="12.109375" customWidth="1"/>
    <col min="260" max="260" width="12" customWidth="1"/>
    <col min="261" max="271" width="9.6640625" customWidth="1"/>
    <col min="272" max="272" width="13.44140625" customWidth="1"/>
    <col min="273" max="275" width="9.6640625" customWidth="1"/>
    <col min="276" max="277" width="8.6640625" customWidth="1"/>
    <col min="513" max="513" width="1.5546875" customWidth="1"/>
    <col min="514" max="514" width="8.6640625" customWidth="1"/>
    <col min="515" max="515" width="12.109375" customWidth="1"/>
    <col min="516" max="516" width="12" customWidth="1"/>
    <col min="517" max="527" width="9.6640625" customWidth="1"/>
    <col min="528" max="528" width="13.44140625" customWidth="1"/>
    <col min="529" max="531" width="9.6640625" customWidth="1"/>
    <col min="532" max="533" width="8.6640625" customWidth="1"/>
    <col min="769" max="769" width="1.5546875" customWidth="1"/>
    <col min="770" max="770" width="8.6640625" customWidth="1"/>
    <col min="771" max="771" width="12.109375" customWidth="1"/>
    <col min="772" max="772" width="12" customWidth="1"/>
    <col min="773" max="783" width="9.6640625" customWidth="1"/>
    <col min="784" max="784" width="13.44140625" customWidth="1"/>
    <col min="785" max="787" width="9.6640625" customWidth="1"/>
    <col min="788" max="789" width="8.6640625" customWidth="1"/>
    <col min="1025" max="1025" width="1.5546875" customWidth="1"/>
    <col min="1026" max="1026" width="8.6640625" customWidth="1"/>
    <col min="1027" max="1027" width="12.109375" customWidth="1"/>
    <col min="1028" max="1028" width="12" customWidth="1"/>
    <col min="1029" max="1039" width="9.6640625" customWidth="1"/>
    <col min="1040" max="1040" width="13.44140625" customWidth="1"/>
    <col min="1041" max="1043" width="9.6640625" customWidth="1"/>
    <col min="1044" max="1045" width="8.6640625" customWidth="1"/>
    <col min="1281" max="1281" width="1.5546875" customWidth="1"/>
    <col min="1282" max="1282" width="8.6640625" customWidth="1"/>
    <col min="1283" max="1283" width="12.109375" customWidth="1"/>
    <col min="1284" max="1284" width="12" customWidth="1"/>
    <col min="1285" max="1295" width="9.6640625" customWidth="1"/>
    <col min="1296" max="1296" width="13.44140625" customWidth="1"/>
    <col min="1297" max="1299" width="9.6640625" customWidth="1"/>
    <col min="1300" max="1301" width="8.6640625" customWidth="1"/>
    <col min="1537" max="1537" width="1.5546875" customWidth="1"/>
    <col min="1538" max="1538" width="8.6640625" customWidth="1"/>
    <col min="1539" max="1539" width="12.109375" customWidth="1"/>
    <col min="1540" max="1540" width="12" customWidth="1"/>
    <col min="1541" max="1551" width="9.6640625" customWidth="1"/>
    <col min="1552" max="1552" width="13.44140625" customWidth="1"/>
    <col min="1553" max="1555" width="9.6640625" customWidth="1"/>
    <col min="1556" max="1557" width="8.6640625" customWidth="1"/>
    <col min="1793" max="1793" width="1.5546875" customWidth="1"/>
    <col min="1794" max="1794" width="8.6640625" customWidth="1"/>
    <col min="1795" max="1795" width="12.109375" customWidth="1"/>
    <col min="1796" max="1796" width="12" customWidth="1"/>
    <col min="1797" max="1807" width="9.6640625" customWidth="1"/>
    <col min="1808" max="1808" width="13.44140625" customWidth="1"/>
    <col min="1809" max="1811" width="9.6640625" customWidth="1"/>
    <col min="1812" max="1813" width="8.6640625" customWidth="1"/>
    <col min="2049" max="2049" width="1.5546875" customWidth="1"/>
    <col min="2050" max="2050" width="8.6640625" customWidth="1"/>
    <col min="2051" max="2051" width="12.109375" customWidth="1"/>
    <col min="2052" max="2052" width="12" customWidth="1"/>
    <col min="2053" max="2063" width="9.6640625" customWidth="1"/>
    <col min="2064" max="2064" width="13.44140625" customWidth="1"/>
    <col min="2065" max="2067" width="9.6640625" customWidth="1"/>
    <col min="2068" max="2069" width="8.6640625" customWidth="1"/>
    <col min="2305" max="2305" width="1.5546875" customWidth="1"/>
    <col min="2306" max="2306" width="8.6640625" customWidth="1"/>
    <col min="2307" max="2307" width="12.109375" customWidth="1"/>
    <col min="2308" max="2308" width="12" customWidth="1"/>
    <col min="2309" max="2319" width="9.6640625" customWidth="1"/>
    <col min="2320" max="2320" width="13.44140625" customWidth="1"/>
    <col min="2321" max="2323" width="9.6640625" customWidth="1"/>
    <col min="2324" max="2325" width="8.6640625" customWidth="1"/>
    <col min="2561" max="2561" width="1.5546875" customWidth="1"/>
    <col min="2562" max="2562" width="8.6640625" customWidth="1"/>
    <col min="2563" max="2563" width="12.109375" customWidth="1"/>
    <col min="2564" max="2564" width="12" customWidth="1"/>
    <col min="2565" max="2575" width="9.6640625" customWidth="1"/>
    <col min="2576" max="2576" width="13.44140625" customWidth="1"/>
    <col min="2577" max="2579" width="9.6640625" customWidth="1"/>
    <col min="2580" max="2581" width="8.6640625" customWidth="1"/>
    <col min="2817" max="2817" width="1.5546875" customWidth="1"/>
    <col min="2818" max="2818" width="8.6640625" customWidth="1"/>
    <col min="2819" max="2819" width="12.109375" customWidth="1"/>
    <col min="2820" max="2820" width="12" customWidth="1"/>
    <col min="2821" max="2831" width="9.6640625" customWidth="1"/>
    <col min="2832" max="2832" width="13.44140625" customWidth="1"/>
    <col min="2833" max="2835" width="9.6640625" customWidth="1"/>
    <col min="2836" max="2837" width="8.6640625" customWidth="1"/>
    <col min="3073" max="3073" width="1.5546875" customWidth="1"/>
    <col min="3074" max="3074" width="8.6640625" customWidth="1"/>
    <col min="3075" max="3075" width="12.109375" customWidth="1"/>
    <col min="3076" max="3076" width="12" customWidth="1"/>
    <col min="3077" max="3087" width="9.6640625" customWidth="1"/>
    <col min="3088" max="3088" width="13.44140625" customWidth="1"/>
    <col min="3089" max="3091" width="9.6640625" customWidth="1"/>
    <col min="3092" max="3093" width="8.6640625" customWidth="1"/>
    <col min="3329" max="3329" width="1.5546875" customWidth="1"/>
    <col min="3330" max="3330" width="8.6640625" customWidth="1"/>
    <col min="3331" max="3331" width="12.109375" customWidth="1"/>
    <col min="3332" max="3332" width="12" customWidth="1"/>
    <col min="3333" max="3343" width="9.6640625" customWidth="1"/>
    <col min="3344" max="3344" width="13.44140625" customWidth="1"/>
    <col min="3345" max="3347" width="9.6640625" customWidth="1"/>
    <col min="3348" max="3349" width="8.6640625" customWidth="1"/>
    <col min="3585" max="3585" width="1.5546875" customWidth="1"/>
    <col min="3586" max="3586" width="8.6640625" customWidth="1"/>
    <col min="3587" max="3587" width="12.109375" customWidth="1"/>
    <col min="3588" max="3588" width="12" customWidth="1"/>
    <col min="3589" max="3599" width="9.6640625" customWidth="1"/>
    <col min="3600" max="3600" width="13.44140625" customWidth="1"/>
    <col min="3601" max="3603" width="9.6640625" customWidth="1"/>
    <col min="3604" max="3605" width="8.6640625" customWidth="1"/>
    <col min="3841" max="3841" width="1.5546875" customWidth="1"/>
    <col min="3842" max="3842" width="8.6640625" customWidth="1"/>
    <col min="3843" max="3843" width="12.109375" customWidth="1"/>
    <col min="3844" max="3844" width="12" customWidth="1"/>
    <col min="3845" max="3855" width="9.6640625" customWidth="1"/>
    <col min="3856" max="3856" width="13.44140625" customWidth="1"/>
    <col min="3857" max="3859" width="9.6640625" customWidth="1"/>
    <col min="3860" max="3861" width="8.6640625" customWidth="1"/>
    <col min="4097" max="4097" width="1.5546875" customWidth="1"/>
    <col min="4098" max="4098" width="8.6640625" customWidth="1"/>
    <col min="4099" max="4099" width="12.109375" customWidth="1"/>
    <col min="4100" max="4100" width="12" customWidth="1"/>
    <col min="4101" max="4111" width="9.6640625" customWidth="1"/>
    <col min="4112" max="4112" width="13.44140625" customWidth="1"/>
    <col min="4113" max="4115" width="9.6640625" customWidth="1"/>
    <col min="4116" max="4117" width="8.6640625" customWidth="1"/>
    <col min="4353" max="4353" width="1.5546875" customWidth="1"/>
    <col min="4354" max="4354" width="8.6640625" customWidth="1"/>
    <col min="4355" max="4355" width="12.109375" customWidth="1"/>
    <col min="4356" max="4356" width="12" customWidth="1"/>
    <col min="4357" max="4367" width="9.6640625" customWidth="1"/>
    <col min="4368" max="4368" width="13.44140625" customWidth="1"/>
    <col min="4369" max="4371" width="9.6640625" customWidth="1"/>
    <col min="4372" max="4373" width="8.6640625" customWidth="1"/>
    <col min="4609" max="4609" width="1.5546875" customWidth="1"/>
    <col min="4610" max="4610" width="8.6640625" customWidth="1"/>
    <col min="4611" max="4611" width="12.109375" customWidth="1"/>
    <col min="4612" max="4612" width="12" customWidth="1"/>
    <col min="4613" max="4623" width="9.6640625" customWidth="1"/>
    <col min="4624" max="4624" width="13.44140625" customWidth="1"/>
    <col min="4625" max="4627" width="9.6640625" customWidth="1"/>
    <col min="4628" max="4629" width="8.6640625" customWidth="1"/>
    <col min="4865" max="4865" width="1.5546875" customWidth="1"/>
    <col min="4866" max="4866" width="8.6640625" customWidth="1"/>
    <col min="4867" max="4867" width="12.109375" customWidth="1"/>
    <col min="4868" max="4868" width="12" customWidth="1"/>
    <col min="4869" max="4879" width="9.6640625" customWidth="1"/>
    <col min="4880" max="4880" width="13.44140625" customWidth="1"/>
    <col min="4881" max="4883" width="9.6640625" customWidth="1"/>
    <col min="4884" max="4885" width="8.6640625" customWidth="1"/>
    <col min="5121" max="5121" width="1.5546875" customWidth="1"/>
    <col min="5122" max="5122" width="8.6640625" customWidth="1"/>
    <col min="5123" max="5123" width="12.109375" customWidth="1"/>
    <col min="5124" max="5124" width="12" customWidth="1"/>
    <col min="5125" max="5135" width="9.6640625" customWidth="1"/>
    <col min="5136" max="5136" width="13.44140625" customWidth="1"/>
    <col min="5137" max="5139" width="9.6640625" customWidth="1"/>
    <col min="5140" max="5141" width="8.6640625" customWidth="1"/>
    <col min="5377" max="5377" width="1.5546875" customWidth="1"/>
    <col min="5378" max="5378" width="8.6640625" customWidth="1"/>
    <col min="5379" max="5379" width="12.109375" customWidth="1"/>
    <col min="5380" max="5380" width="12" customWidth="1"/>
    <col min="5381" max="5391" width="9.6640625" customWidth="1"/>
    <col min="5392" max="5392" width="13.44140625" customWidth="1"/>
    <col min="5393" max="5395" width="9.6640625" customWidth="1"/>
    <col min="5396" max="5397" width="8.6640625" customWidth="1"/>
    <col min="5633" max="5633" width="1.5546875" customWidth="1"/>
    <col min="5634" max="5634" width="8.6640625" customWidth="1"/>
    <col min="5635" max="5635" width="12.109375" customWidth="1"/>
    <col min="5636" max="5636" width="12" customWidth="1"/>
    <col min="5637" max="5647" width="9.6640625" customWidth="1"/>
    <col min="5648" max="5648" width="13.44140625" customWidth="1"/>
    <col min="5649" max="5651" width="9.6640625" customWidth="1"/>
    <col min="5652" max="5653" width="8.6640625" customWidth="1"/>
    <col min="5889" max="5889" width="1.5546875" customWidth="1"/>
    <col min="5890" max="5890" width="8.6640625" customWidth="1"/>
    <col min="5891" max="5891" width="12.109375" customWidth="1"/>
    <col min="5892" max="5892" width="12" customWidth="1"/>
    <col min="5893" max="5903" width="9.6640625" customWidth="1"/>
    <col min="5904" max="5904" width="13.44140625" customWidth="1"/>
    <col min="5905" max="5907" width="9.6640625" customWidth="1"/>
    <col min="5908" max="5909" width="8.6640625" customWidth="1"/>
    <col min="6145" max="6145" width="1.5546875" customWidth="1"/>
    <col min="6146" max="6146" width="8.6640625" customWidth="1"/>
    <col min="6147" max="6147" width="12.109375" customWidth="1"/>
    <col min="6148" max="6148" width="12" customWidth="1"/>
    <col min="6149" max="6159" width="9.6640625" customWidth="1"/>
    <col min="6160" max="6160" width="13.44140625" customWidth="1"/>
    <col min="6161" max="6163" width="9.6640625" customWidth="1"/>
    <col min="6164" max="6165" width="8.6640625" customWidth="1"/>
    <col min="6401" max="6401" width="1.5546875" customWidth="1"/>
    <col min="6402" max="6402" width="8.6640625" customWidth="1"/>
    <col min="6403" max="6403" width="12.109375" customWidth="1"/>
    <col min="6404" max="6404" width="12" customWidth="1"/>
    <col min="6405" max="6415" width="9.6640625" customWidth="1"/>
    <col min="6416" max="6416" width="13.44140625" customWidth="1"/>
    <col min="6417" max="6419" width="9.6640625" customWidth="1"/>
    <col min="6420" max="6421" width="8.6640625" customWidth="1"/>
    <col min="6657" max="6657" width="1.5546875" customWidth="1"/>
    <col min="6658" max="6658" width="8.6640625" customWidth="1"/>
    <col min="6659" max="6659" width="12.109375" customWidth="1"/>
    <col min="6660" max="6660" width="12" customWidth="1"/>
    <col min="6661" max="6671" width="9.6640625" customWidth="1"/>
    <col min="6672" max="6672" width="13.44140625" customWidth="1"/>
    <col min="6673" max="6675" width="9.6640625" customWidth="1"/>
    <col min="6676" max="6677" width="8.6640625" customWidth="1"/>
    <col min="6913" max="6913" width="1.5546875" customWidth="1"/>
    <col min="6914" max="6914" width="8.6640625" customWidth="1"/>
    <col min="6915" max="6915" width="12.109375" customWidth="1"/>
    <col min="6916" max="6916" width="12" customWidth="1"/>
    <col min="6917" max="6927" width="9.6640625" customWidth="1"/>
    <col min="6928" max="6928" width="13.44140625" customWidth="1"/>
    <col min="6929" max="6931" width="9.6640625" customWidth="1"/>
    <col min="6932" max="6933" width="8.6640625" customWidth="1"/>
    <col min="7169" max="7169" width="1.5546875" customWidth="1"/>
    <col min="7170" max="7170" width="8.6640625" customWidth="1"/>
    <col min="7171" max="7171" width="12.109375" customWidth="1"/>
    <col min="7172" max="7172" width="12" customWidth="1"/>
    <col min="7173" max="7183" width="9.6640625" customWidth="1"/>
    <col min="7184" max="7184" width="13.44140625" customWidth="1"/>
    <col min="7185" max="7187" width="9.6640625" customWidth="1"/>
    <col min="7188" max="7189" width="8.6640625" customWidth="1"/>
    <col min="7425" max="7425" width="1.5546875" customWidth="1"/>
    <col min="7426" max="7426" width="8.6640625" customWidth="1"/>
    <col min="7427" max="7427" width="12.109375" customWidth="1"/>
    <col min="7428" max="7428" width="12" customWidth="1"/>
    <col min="7429" max="7439" width="9.6640625" customWidth="1"/>
    <col min="7440" max="7440" width="13.44140625" customWidth="1"/>
    <col min="7441" max="7443" width="9.6640625" customWidth="1"/>
    <col min="7444" max="7445" width="8.6640625" customWidth="1"/>
    <col min="7681" max="7681" width="1.5546875" customWidth="1"/>
    <col min="7682" max="7682" width="8.6640625" customWidth="1"/>
    <col min="7683" max="7683" width="12.109375" customWidth="1"/>
    <col min="7684" max="7684" width="12" customWidth="1"/>
    <col min="7685" max="7695" width="9.6640625" customWidth="1"/>
    <col min="7696" max="7696" width="13.44140625" customWidth="1"/>
    <col min="7697" max="7699" width="9.6640625" customWidth="1"/>
    <col min="7700" max="7701" width="8.6640625" customWidth="1"/>
    <col min="7937" max="7937" width="1.5546875" customWidth="1"/>
    <col min="7938" max="7938" width="8.6640625" customWidth="1"/>
    <col min="7939" max="7939" width="12.109375" customWidth="1"/>
    <col min="7940" max="7940" width="12" customWidth="1"/>
    <col min="7941" max="7951" width="9.6640625" customWidth="1"/>
    <col min="7952" max="7952" width="13.44140625" customWidth="1"/>
    <col min="7953" max="7955" width="9.6640625" customWidth="1"/>
    <col min="7956" max="7957" width="8.6640625" customWidth="1"/>
    <col min="8193" max="8193" width="1.5546875" customWidth="1"/>
    <col min="8194" max="8194" width="8.6640625" customWidth="1"/>
    <col min="8195" max="8195" width="12.109375" customWidth="1"/>
    <col min="8196" max="8196" width="12" customWidth="1"/>
    <col min="8197" max="8207" width="9.6640625" customWidth="1"/>
    <col min="8208" max="8208" width="13.44140625" customWidth="1"/>
    <col min="8209" max="8211" width="9.6640625" customWidth="1"/>
    <col min="8212" max="8213" width="8.6640625" customWidth="1"/>
    <col min="8449" max="8449" width="1.5546875" customWidth="1"/>
    <col min="8450" max="8450" width="8.6640625" customWidth="1"/>
    <col min="8451" max="8451" width="12.109375" customWidth="1"/>
    <col min="8452" max="8452" width="12" customWidth="1"/>
    <col min="8453" max="8463" width="9.6640625" customWidth="1"/>
    <col min="8464" max="8464" width="13.44140625" customWidth="1"/>
    <col min="8465" max="8467" width="9.6640625" customWidth="1"/>
    <col min="8468" max="8469" width="8.6640625" customWidth="1"/>
    <col min="8705" max="8705" width="1.5546875" customWidth="1"/>
    <col min="8706" max="8706" width="8.6640625" customWidth="1"/>
    <col min="8707" max="8707" width="12.109375" customWidth="1"/>
    <col min="8708" max="8708" width="12" customWidth="1"/>
    <col min="8709" max="8719" width="9.6640625" customWidth="1"/>
    <col min="8720" max="8720" width="13.44140625" customWidth="1"/>
    <col min="8721" max="8723" width="9.6640625" customWidth="1"/>
    <col min="8724" max="8725" width="8.6640625" customWidth="1"/>
    <col min="8961" max="8961" width="1.5546875" customWidth="1"/>
    <col min="8962" max="8962" width="8.6640625" customWidth="1"/>
    <col min="8963" max="8963" width="12.109375" customWidth="1"/>
    <col min="8964" max="8964" width="12" customWidth="1"/>
    <col min="8965" max="8975" width="9.6640625" customWidth="1"/>
    <col min="8976" max="8976" width="13.44140625" customWidth="1"/>
    <col min="8977" max="8979" width="9.6640625" customWidth="1"/>
    <col min="8980" max="8981" width="8.6640625" customWidth="1"/>
    <col min="9217" max="9217" width="1.5546875" customWidth="1"/>
    <col min="9218" max="9218" width="8.6640625" customWidth="1"/>
    <col min="9219" max="9219" width="12.109375" customWidth="1"/>
    <col min="9220" max="9220" width="12" customWidth="1"/>
    <col min="9221" max="9231" width="9.6640625" customWidth="1"/>
    <col min="9232" max="9232" width="13.44140625" customWidth="1"/>
    <col min="9233" max="9235" width="9.6640625" customWidth="1"/>
    <col min="9236" max="9237" width="8.6640625" customWidth="1"/>
    <col min="9473" max="9473" width="1.5546875" customWidth="1"/>
    <col min="9474" max="9474" width="8.6640625" customWidth="1"/>
    <col min="9475" max="9475" width="12.109375" customWidth="1"/>
    <col min="9476" max="9476" width="12" customWidth="1"/>
    <col min="9477" max="9487" width="9.6640625" customWidth="1"/>
    <col min="9488" max="9488" width="13.44140625" customWidth="1"/>
    <col min="9489" max="9491" width="9.6640625" customWidth="1"/>
    <col min="9492" max="9493" width="8.6640625" customWidth="1"/>
    <col min="9729" max="9729" width="1.5546875" customWidth="1"/>
    <col min="9730" max="9730" width="8.6640625" customWidth="1"/>
    <col min="9731" max="9731" width="12.109375" customWidth="1"/>
    <col min="9732" max="9732" width="12" customWidth="1"/>
    <col min="9733" max="9743" width="9.6640625" customWidth="1"/>
    <col min="9744" max="9744" width="13.44140625" customWidth="1"/>
    <col min="9745" max="9747" width="9.6640625" customWidth="1"/>
    <col min="9748" max="9749" width="8.6640625" customWidth="1"/>
    <col min="9985" max="9985" width="1.5546875" customWidth="1"/>
    <col min="9986" max="9986" width="8.6640625" customWidth="1"/>
    <col min="9987" max="9987" width="12.109375" customWidth="1"/>
    <col min="9988" max="9988" width="12" customWidth="1"/>
    <col min="9989" max="9999" width="9.6640625" customWidth="1"/>
    <col min="10000" max="10000" width="13.44140625" customWidth="1"/>
    <col min="10001" max="10003" width="9.6640625" customWidth="1"/>
    <col min="10004" max="10005" width="8.6640625" customWidth="1"/>
    <col min="10241" max="10241" width="1.5546875" customWidth="1"/>
    <col min="10242" max="10242" width="8.6640625" customWidth="1"/>
    <col min="10243" max="10243" width="12.109375" customWidth="1"/>
    <col min="10244" max="10244" width="12" customWidth="1"/>
    <col min="10245" max="10255" width="9.6640625" customWidth="1"/>
    <col min="10256" max="10256" width="13.44140625" customWidth="1"/>
    <col min="10257" max="10259" width="9.6640625" customWidth="1"/>
    <col min="10260" max="10261" width="8.6640625" customWidth="1"/>
    <col min="10497" max="10497" width="1.5546875" customWidth="1"/>
    <col min="10498" max="10498" width="8.6640625" customWidth="1"/>
    <col min="10499" max="10499" width="12.109375" customWidth="1"/>
    <col min="10500" max="10500" width="12" customWidth="1"/>
    <col min="10501" max="10511" width="9.6640625" customWidth="1"/>
    <col min="10512" max="10512" width="13.44140625" customWidth="1"/>
    <col min="10513" max="10515" width="9.6640625" customWidth="1"/>
    <col min="10516" max="10517" width="8.6640625" customWidth="1"/>
    <col min="10753" max="10753" width="1.5546875" customWidth="1"/>
    <col min="10754" max="10754" width="8.6640625" customWidth="1"/>
    <col min="10755" max="10755" width="12.109375" customWidth="1"/>
    <col min="10756" max="10756" width="12" customWidth="1"/>
    <col min="10757" max="10767" width="9.6640625" customWidth="1"/>
    <col min="10768" max="10768" width="13.44140625" customWidth="1"/>
    <col min="10769" max="10771" width="9.6640625" customWidth="1"/>
    <col min="10772" max="10773" width="8.6640625" customWidth="1"/>
    <col min="11009" max="11009" width="1.5546875" customWidth="1"/>
    <col min="11010" max="11010" width="8.6640625" customWidth="1"/>
    <col min="11011" max="11011" width="12.109375" customWidth="1"/>
    <col min="11012" max="11012" width="12" customWidth="1"/>
    <col min="11013" max="11023" width="9.6640625" customWidth="1"/>
    <col min="11024" max="11024" width="13.44140625" customWidth="1"/>
    <col min="11025" max="11027" width="9.6640625" customWidth="1"/>
    <col min="11028" max="11029" width="8.6640625" customWidth="1"/>
    <col min="11265" max="11265" width="1.5546875" customWidth="1"/>
    <col min="11266" max="11266" width="8.6640625" customWidth="1"/>
    <col min="11267" max="11267" width="12.109375" customWidth="1"/>
    <col min="11268" max="11268" width="12" customWidth="1"/>
    <col min="11269" max="11279" width="9.6640625" customWidth="1"/>
    <col min="11280" max="11280" width="13.44140625" customWidth="1"/>
    <col min="11281" max="11283" width="9.6640625" customWidth="1"/>
    <col min="11284" max="11285" width="8.6640625" customWidth="1"/>
    <col min="11521" max="11521" width="1.5546875" customWidth="1"/>
    <col min="11522" max="11522" width="8.6640625" customWidth="1"/>
    <col min="11523" max="11523" width="12.109375" customWidth="1"/>
    <col min="11524" max="11524" width="12" customWidth="1"/>
    <col min="11525" max="11535" width="9.6640625" customWidth="1"/>
    <col min="11536" max="11536" width="13.44140625" customWidth="1"/>
    <col min="11537" max="11539" width="9.6640625" customWidth="1"/>
    <col min="11540" max="11541" width="8.6640625" customWidth="1"/>
    <col min="11777" max="11777" width="1.5546875" customWidth="1"/>
    <col min="11778" max="11778" width="8.6640625" customWidth="1"/>
    <col min="11779" max="11779" width="12.109375" customWidth="1"/>
    <col min="11780" max="11780" width="12" customWidth="1"/>
    <col min="11781" max="11791" width="9.6640625" customWidth="1"/>
    <col min="11792" max="11792" width="13.44140625" customWidth="1"/>
    <col min="11793" max="11795" width="9.6640625" customWidth="1"/>
    <col min="11796" max="11797" width="8.6640625" customWidth="1"/>
    <col min="12033" max="12033" width="1.5546875" customWidth="1"/>
    <col min="12034" max="12034" width="8.6640625" customWidth="1"/>
    <col min="12035" max="12035" width="12.109375" customWidth="1"/>
    <col min="12036" max="12036" width="12" customWidth="1"/>
    <col min="12037" max="12047" width="9.6640625" customWidth="1"/>
    <col min="12048" max="12048" width="13.44140625" customWidth="1"/>
    <col min="12049" max="12051" width="9.6640625" customWidth="1"/>
    <col min="12052" max="12053" width="8.6640625" customWidth="1"/>
    <col min="12289" max="12289" width="1.5546875" customWidth="1"/>
    <col min="12290" max="12290" width="8.6640625" customWidth="1"/>
    <col min="12291" max="12291" width="12.109375" customWidth="1"/>
    <col min="12292" max="12292" width="12" customWidth="1"/>
    <col min="12293" max="12303" width="9.6640625" customWidth="1"/>
    <col min="12304" max="12304" width="13.44140625" customWidth="1"/>
    <col min="12305" max="12307" width="9.6640625" customWidth="1"/>
    <col min="12308" max="12309" width="8.6640625" customWidth="1"/>
    <col min="12545" max="12545" width="1.5546875" customWidth="1"/>
    <col min="12546" max="12546" width="8.6640625" customWidth="1"/>
    <col min="12547" max="12547" width="12.109375" customWidth="1"/>
    <col min="12548" max="12548" width="12" customWidth="1"/>
    <col min="12549" max="12559" width="9.6640625" customWidth="1"/>
    <col min="12560" max="12560" width="13.44140625" customWidth="1"/>
    <col min="12561" max="12563" width="9.6640625" customWidth="1"/>
    <col min="12564" max="12565" width="8.6640625" customWidth="1"/>
    <col min="12801" max="12801" width="1.5546875" customWidth="1"/>
    <col min="12802" max="12802" width="8.6640625" customWidth="1"/>
    <col min="12803" max="12803" width="12.109375" customWidth="1"/>
    <col min="12804" max="12804" width="12" customWidth="1"/>
    <col min="12805" max="12815" width="9.6640625" customWidth="1"/>
    <col min="12816" max="12816" width="13.44140625" customWidth="1"/>
    <col min="12817" max="12819" width="9.6640625" customWidth="1"/>
    <col min="12820" max="12821" width="8.6640625" customWidth="1"/>
    <col min="13057" max="13057" width="1.5546875" customWidth="1"/>
    <col min="13058" max="13058" width="8.6640625" customWidth="1"/>
    <col min="13059" max="13059" width="12.109375" customWidth="1"/>
    <col min="13060" max="13060" width="12" customWidth="1"/>
    <col min="13061" max="13071" width="9.6640625" customWidth="1"/>
    <col min="13072" max="13072" width="13.44140625" customWidth="1"/>
    <col min="13073" max="13075" width="9.6640625" customWidth="1"/>
    <col min="13076" max="13077" width="8.6640625" customWidth="1"/>
    <col min="13313" max="13313" width="1.5546875" customWidth="1"/>
    <col min="13314" max="13314" width="8.6640625" customWidth="1"/>
    <col min="13315" max="13315" width="12.109375" customWidth="1"/>
    <col min="13316" max="13316" width="12" customWidth="1"/>
    <col min="13317" max="13327" width="9.6640625" customWidth="1"/>
    <col min="13328" max="13328" width="13.44140625" customWidth="1"/>
    <col min="13329" max="13331" width="9.6640625" customWidth="1"/>
    <col min="13332" max="13333" width="8.6640625" customWidth="1"/>
    <col min="13569" max="13569" width="1.5546875" customWidth="1"/>
    <col min="13570" max="13570" width="8.6640625" customWidth="1"/>
    <col min="13571" max="13571" width="12.109375" customWidth="1"/>
    <col min="13572" max="13572" width="12" customWidth="1"/>
    <col min="13573" max="13583" width="9.6640625" customWidth="1"/>
    <col min="13584" max="13584" width="13.44140625" customWidth="1"/>
    <col min="13585" max="13587" width="9.6640625" customWidth="1"/>
    <col min="13588" max="13589" width="8.6640625" customWidth="1"/>
    <col min="13825" max="13825" width="1.5546875" customWidth="1"/>
    <col min="13826" max="13826" width="8.6640625" customWidth="1"/>
    <col min="13827" max="13827" width="12.109375" customWidth="1"/>
    <col min="13828" max="13828" width="12" customWidth="1"/>
    <col min="13829" max="13839" width="9.6640625" customWidth="1"/>
    <col min="13840" max="13840" width="13.44140625" customWidth="1"/>
    <col min="13841" max="13843" width="9.6640625" customWidth="1"/>
    <col min="13844" max="13845" width="8.6640625" customWidth="1"/>
    <col min="14081" max="14081" width="1.5546875" customWidth="1"/>
    <col min="14082" max="14082" width="8.6640625" customWidth="1"/>
    <col min="14083" max="14083" width="12.109375" customWidth="1"/>
    <col min="14084" max="14084" width="12" customWidth="1"/>
    <col min="14085" max="14095" width="9.6640625" customWidth="1"/>
    <col min="14096" max="14096" width="13.44140625" customWidth="1"/>
    <col min="14097" max="14099" width="9.6640625" customWidth="1"/>
    <col min="14100" max="14101" width="8.6640625" customWidth="1"/>
    <col min="14337" max="14337" width="1.5546875" customWidth="1"/>
    <col min="14338" max="14338" width="8.6640625" customWidth="1"/>
    <col min="14339" max="14339" width="12.109375" customWidth="1"/>
    <col min="14340" max="14340" width="12" customWidth="1"/>
    <col min="14341" max="14351" width="9.6640625" customWidth="1"/>
    <col min="14352" max="14352" width="13.44140625" customWidth="1"/>
    <col min="14353" max="14355" width="9.6640625" customWidth="1"/>
    <col min="14356" max="14357" width="8.6640625" customWidth="1"/>
    <col min="14593" max="14593" width="1.5546875" customWidth="1"/>
    <col min="14594" max="14594" width="8.6640625" customWidth="1"/>
    <col min="14595" max="14595" width="12.109375" customWidth="1"/>
    <col min="14596" max="14596" width="12" customWidth="1"/>
    <col min="14597" max="14607" width="9.6640625" customWidth="1"/>
    <col min="14608" max="14608" width="13.44140625" customWidth="1"/>
    <col min="14609" max="14611" width="9.6640625" customWidth="1"/>
    <col min="14612" max="14613" width="8.6640625" customWidth="1"/>
    <col min="14849" max="14849" width="1.5546875" customWidth="1"/>
    <col min="14850" max="14850" width="8.6640625" customWidth="1"/>
    <col min="14851" max="14851" width="12.109375" customWidth="1"/>
    <col min="14852" max="14852" width="12" customWidth="1"/>
    <col min="14853" max="14863" width="9.6640625" customWidth="1"/>
    <col min="14864" max="14864" width="13.44140625" customWidth="1"/>
    <col min="14865" max="14867" width="9.6640625" customWidth="1"/>
    <col min="14868" max="14869" width="8.6640625" customWidth="1"/>
    <col min="15105" max="15105" width="1.5546875" customWidth="1"/>
    <col min="15106" max="15106" width="8.6640625" customWidth="1"/>
    <col min="15107" max="15107" width="12.109375" customWidth="1"/>
    <col min="15108" max="15108" width="12" customWidth="1"/>
    <col min="15109" max="15119" width="9.6640625" customWidth="1"/>
    <col min="15120" max="15120" width="13.44140625" customWidth="1"/>
    <col min="15121" max="15123" width="9.6640625" customWidth="1"/>
    <col min="15124" max="15125" width="8.6640625" customWidth="1"/>
    <col min="15361" max="15361" width="1.5546875" customWidth="1"/>
    <col min="15362" max="15362" width="8.6640625" customWidth="1"/>
    <col min="15363" max="15363" width="12.109375" customWidth="1"/>
    <col min="15364" max="15364" width="12" customWidth="1"/>
    <col min="15365" max="15375" width="9.6640625" customWidth="1"/>
    <col min="15376" max="15376" width="13.44140625" customWidth="1"/>
    <col min="15377" max="15379" width="9.6640625" customWidth="1"/>
    <col min="15380" max="15381" width="8.6640625" customWidth="1"/>
    <col min="15617" max="15617" width="1.5546875" customWidth="1"/>
    <col min="15618" max="15618" width="8.6640625" customWidth="1"/>
    <col min="15619" max="15619" width="12.109375" customWidth="1"/>
    <col min="15620" max="15620" width="12" customWidth="1"/>
    <col min="15621" max="15631" width="9.6640625" customWidth="1"/>
    <col min="15632" max="15632" width="13.44140625" customWidth="1"/>
    <col min="15633" max="15635" width="9.6640625" customWidth="1"/>
    <col min="15636" max="15637" width="8.6640625" customWidth="1"/>
    <col min="15873" max="15873" width="1.5546875" customWidth="1"/>
    <col min="15874" max="15874" width="8.6640625" customWidth="1"/>
    <col min="15875" max="15875" width="12.109375" customWidth="1"/>
    <col min="15876" max="15876" width="12" customWidth="1"/>
    <col min="15877" max="15887" width="9.6640625" customWidth="1"/>
    <col min="15888" max="15888" width="13.44140625" customWidth="1"/>
    <col min="15889" max="15891" width="9.6640625" customWidth="1"/>
    <col min="15892" max="15893" width="8.6640625" customWidth="1"/>
    <col min="16129" max="16129" width="1.5546875" customWidth="1"/>
    <col min="16130" max="16130" width="8.6640625" customWidth="1"/>
    <col min="16131" max="16131" width="12.109375" customWidth="1"/>
    <col min="16132" max="16132" width="12" customWidth="1"/>
    <col min="16133" max="16143" width="9.6640625" customWidth="1"/>
    <col min="16144" max="16144" width="13.44140625" customWidth="1"/>
    <col min="16145" max="16147" width="9.6640625" customWidth="1"/>
    <col min="16148" max="16149" width="8.6640625" customWidth="1"/>
  </cols>
  <sheetData>
    <row r="1" spans="1:2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X1" s="1"/>
      <c r="Y1" s="1"/>
      <c r="Z1" s="1"/>
      <c r="AA1" s="1"/>
      <c r="AB1" s="1"/>
      <c r="AC1" s="1"/>
    </row>
    <row r="2" spans="1:2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X2" s="1"/>
      <c r="Y2" s="1"/>
      <c r="Z2" s="1"/>
      <c r="AA2" s="1"/>
      <c r="AB2" s="1"/>
      <c r="AC2" s="1"/>
    </row>
    <row r="3" spans="1:29" ht="18.600000000000001" thickTop="1" thickBot="1" x14ac:dyDescent="0.35">
      <c r="A3" s="1"/>
      <c r="B3" s="118" t="s">
        <v>47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20"/>
    </row>
    <row r="4" spans="1:29" ht="15" thickTop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X4" s="1"/>
      <c r="Y4" s="1"/>
      <c r="Z4" s="1"/>
      <c r="AA4" s="1"/>
      <c r="AB4" s="1"/>
      <c r="AC4" s="1"/>
    </row>
    <row r="5" spans="1:29" x14ac:dyDescent="0.3">
      <c r="A5" s="1"/>
      <c r="B5" s="1" t="s">
        <v>108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X5" s="1"/>
      <c r="Y5" s="1"/>
      <c r="Z5" s="1"/>
      <c r="AA5" s="1"/>
      <c r="AB5" s="1"/>
      <c r="AC5" s="1"/>
    </row>
    <row r="6" spans="1:29" ht="15" thickBo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X6" s="1"/>
      <c r="Y6" s="1"/>
      <c r="Z6" s="1"/>
      <c r="AA6" s="1"/>
      <c r="AB6" s="1"/>
      <c r="AC6" s="1"/>
    </row>
    <row r="7" spans="1:29" ht="20.100000000000001" customHeight="1" thickTop="1" x14ac:dyDescent="0.3">
      <c r="A7" s="1"/>
      <c r="B7" s="2" t="s">
        <v>48</v>
      </c>
      <c r="C7" s="3"/>
      <c r="D7" s="8" t="s">
        <v>106</v>
      </c>
      <c r="E7" s="9"/>
      <c r="F7" s="9"/>
      <c r="G7" s="9"/>
      <c r="H7" s="9"/>
      <c r="I7" s="10"/>
      <c r="J7" s="4"/>
      <c r="K7" s="4"/>
      <c r="L7" s="4"/>
      <c r="M7" s="4"/>
      <c r="N7" s="4"/>
      <c r="O7" s="4"/>
      <c r="P7" s="5" t="s">
        <v>68</v>
      </c>
      <c r="Q7" s="121" t="s">
        <v>86</v>
      </c>
      <c r="R7" s="122"/>
      <c r="S7" s="122"/>
      <c r="T7" s="122"/>
      <c r="U7" s="123"/>
      <c r="X7" s="17"/>
      <c r="Y7" s="111"/>
      <c r="Z7" s="111"/>
      <c r="AA7" s="111"/>
      <c r="AB7" s="111"/>
      <c r="AC7" s="111"/>
    </row>
    <row r="8" spans="1:29" ht="20.100000000000001" customHeight="1" x14ac:dyDescent="0.3">
      <c r="A8" s="1"/>
      <c r="B8" s="6" t="s">
        <v>49</v>
      </c>
      <c r="C8" s="7"/>
      <c r="D8" s="8" t="s">
        <v>85</v>
      </c>
      <c r="E8" s="9"/>
      <c r="F8" s="9"/>
      <c r="G8" s="9"/>
      <c r="H8" s="9"/>
      <c r="I8" s="10"/>
      <c r="J8" s="4"/>
      <c r="K8" s="4"/>
      <c r="L8" s="4"/>
      <c r="M8" s="4"/>
      <c r="N8" s="11" t="s">
        <v>50</v>
      </c>
      <c r="O8" s="4"/>
      <c r="P8" s="12" t="s">
        <v>51</v>
      </c>
      <c r="Q8" s="124" t="s">
        <v>88</v>
      </c>
      <c r="R8" s="125"/>
      <c r="S8" s="125"/>
      <c r="T8" s="125"/>
      <c r="U8" s="126"/>
      <c r="X8" s="21"/>
      <c r="Y8" s="111"/>
      <c r="Z8" s="111"/>
      <c r="AA8" s="111"/>
      <c r="AB8" s="111"/>
      <c r="AC8" s="111"/>
    </row>
    <row r="9" spans="1:29" ht="20.100000000000001" customHeight="1" thickBot="1" x14ac:dyDescent="0.35">
      <c r="A9" s="1"/>
      <c r="B9" s="13" t="s">
        <v>52</v>
      </c>
      <c r="C9" s="14"/>
      <c r="D9" s="8" t="s">
        <v>107</v>
      </c>
      <c r="E9" s="9"/>
      <c r="F9" s="9"/>
      <c r="G9" s="10"/>
      <c r="H9" s="98"/>
      <c r="I9" s="10"/>
      <c r="J9" s="4"/>
      <c r="K9" s="4"/>
      <c r="L9" s="4"/>
      <c r="M9" s="4"/>
      <c r="N9" s="11" t="s">
        <v>50</v>
      </c>
      <c r="O9" s="4"/>
      <c r="P9" s="15" t="s">
        <v>53</v>
      </c>
      <c r="Q9" s="129" t="s">
        <v>71</v>
      </c>
      <c r="R9" s="131"/>
      <c r="S9" s="16" t="s">
        <v>55</v>
      </c>
      <c r="T9" s="129">
        <v>45845</v>
      </c>
      <c r="U9" s="130"/>
      <c r="X9" s="19"/>
      <c r="Y9" s="112"/>
      <c r="Z9" s="112"/>
      <c r="AA9" s="21"/>
      <c r="AB9" s="112"/>
      <c r="AC9" s="112"/>
    </row>
    <row r="10" spans="1:29" ht="16.8" thickTop="1" thickBot="1" x14ac:dyDescent="0.35">
      <c r="A10" s="1"/>
      <c r="B10" s="17"/>
      <c r="C10" s="4"/>
      <c r="D10" s="18"/>
      <c r="E10" s="4"/>
      <c r="F10" s="4"/>
      <c r="G10" s="4"/>
      <c r="H10" s="4"/>
      <c r="I10" s="4"/>
      <c r="J10" s="4"/>
      <c r="K10" s="4"/>
      <c r="L10" s="4"/>
      <c r="M10" s="4"/>
      <c r="N10" s="11"/>
      <c r="O10" s="4"/>
      <c r="P10" s="19"/>
      <c r="Q10" s="20"/>
      <c r="R10" s="20"/>
      <c r="S10" s="21"/>
      <c r="T10" s="20"/>
      <c r="U10" s="20"/>
      <c r="X10" s="19"/>
      <c r="Y10" s="20"/>
      <c r="Z10" s="20"/>
      <c r="AA10" s="21"/>
      <c r="AB10" s="20"/>
      <c r="AC10" s="20"/>
    </row>
    <row r="11" spans="1:29" ht="18" customHeight="1" thickTop="1" x14ac:dyDescent="0.3">
      <c r="A11" s="1"/>
      <c r="B11" s="132" t="s">
        <v>56</v>
      </c>
      <c r="C11" s="134" t="s">
        <v>57</v>
      </c>
      <c r="D11" s="22" t="s">
        <v>58</v>
      </c>
      <c r="E11" s="134" t="s">
        <v>59</v>
      </c>
      <c r="F11" s="136" t="s">
        <v>60</v>
      </c>
      <c r="G11" s="138" t="s">
        <v>61</v>
      </c>
      <c r="H11" s="139"/>
      <c r="I11" s="138" t="s">
        <v>62</v>
      </c>
      <c r="J11" s="140"/>
      <c r="K11" s="141"/>
      <c r="L11" s="142" t="s">
        <v>1</v>
      </c>
      <c r="M11" s="140"/>
      <c r="N11" s="140"/>
      <c r="O11" s="141"/>
      <c r="P11" s="115" t="s">
        <v>2</v>
      </c>
      <c r="Q11" s="116"/>
      <c r="R11" s="116"/>
      <c r="S11" s="117"/>
      <c r="T11" s="127" t="s">
        <v>27</v>
      </c>
      <c r="U11" s="23" t="s">
        <v>63</v>
      </c>
      <c r="X11" s="113"/>
      <c r="Y11" s="113"/>
      <c r="Z11" s="113"/>
      <c r="AA11" s="113"/>
      <c r="AB11" s="114"/>
      <c r="AC11" s="72"/>
    </row>
    <row r="12" spans="1:29" ht="18" customHeight="1" thickBot="1" x14ac:dyDescent="0.35">
      <c r="A12" s="1"/>
      <c r="B12" s="133"/>
      <c r="C12" s="135"/>
      <c r="D12" s="24" t="s">
        <v>64</v>
      </c>
      <c r="E12" s="135"/>
      <c r="F12" s="137"/>
      <c r="G12" s="25" t="s">
        <v>32</v>
      </c>
      <c r="H12" s="26" t="s">
        <v>33</v>
      </c>
      <c r="I12" s="25" t="s">
        <v>32</v>
      </c>
      <c r="J12" s="27" t="s">
        <v>33</v>
      </c>
      <c r="K12" s="28" t="s">
        <v>34</v>
      </c>
      <c r="L12" s="29" t="s">
        <v>65</v>
      </c>
      <c r="M12" s="24" t="s">
        <v>35</v>
      </c>
      <c r="N12" s="24" t="s">
        <v>66</v>
      </c>
      <c r="O12" s="24" t="s">
        <v>36</v>
      </c>
      <c r="P12" s="30" t="s">
        <v>37</v>
      </c>
      <c r="Q12" s="30" t="s">
        <v>38</v>
      </c>
      <c r="R12" s="30" t="s">
        <v>39</v>
      </c>
      <c r="S12" s="30" t="s">
        <v>40</v>
      </c>
      <c r="T12" s="128"/>
      <c r="U12" s="31" t="s">
        <v>28</v>
      </c>
      <c r="X12" s="73"/>
      <c r="Y12" s="73"/>
      <c r="Z12" s="73"/>
      <c r="AA12" s="73"/>
      <c r="AB12" s="114"/>
      <c r="AC12" s="72"/>
    </row>
    <row r="13" spans="1:29" ht="15" customHeight="1" thickTop="1" x14ac:dyDescent="0.3">
      <c r="A13" s="1"/>
      <c r="B13" s="32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4"/>
      <c r="X13" s="1"/>
      <c r="Y13" s="1"/>
      <c r="Z13" s="1"/>
      <c r="AA13" s="1"/>
      <c r="AB13" s="1"/>
      <c r="AC13" s="1"/>
    </row>
    <row r="14" spans="1:29" ht="15" customHeight="1" x14ac:dyDescent="0.3">
      <c r="A14" s="1"/>
      <c r="B14" s="35" t="s">
        <v>3</v>
      </c>
      <c r="C14" s="36">
        <v>0</v>
      </c>
      <c r="D14" s="36">
        <v>0</v>
      </c>
      <c r="E14" s="36">
        <v>0</v>
      </c>
      <c r="F14" s="36"/>
      <c r="G14" s="36"/>
      <c r="H14" s="36"/>
      <c r="I14" s="36">
        <v>0</v>
      </c>
      <c r="J14" s="36">
        <v>0</v>
      </c>
      <c r="K14" s="36"/>
      <c r="L14" s="36"/>
      <c r="M14" s="36"/>
      <c r="N14" s="36"/>
      <c r="O14" s="36"/>
      <c r="P14" s="36"/>
      <c r="Q14" s="36"/>
      <c r="R14" s="36"/>
      <c r="S14" s="36"/>
      <c r="T14" s="37">
        <f>SUM(C14:S14)</f>
        <v>0</v>
      </c>
      <c r="U14" s="38">
        <f>T14/$T$38*100</f>
        <v>0</v>
      </c>
      <c r="X14" s="56"/>
      <c r="Y14" s="56"/>
      <c r="Z14" s="56"/>
      <c r="AA14" s="56"/>
      <c r="AB14" s="1"/>
      <c r="AC14" s="74"/>
    </row>
    <row r="15" spans="1:29" ht="15" customHeight="1" x14ac:dyDescent="0.3">
      <c r="A15" s="1"/>
      <c r="B15" s="39" t="s">
        <v>4</v>
      </c>
      <c r="C15" s="36">
        <v>0</v>
      </c>
      <c r="D15" s="36">
        <v>0</v>
      </c>
      <c r="E15" s="36">
        <v>0</v>
      </c>
      <c r="F15" s="36"/>
      <c r="G15" s="36"/>
      <c r="H15" s="36"/>
      <c r="I15" s="36">
        <v>0</v>
      </c>
      <c r="J15" s="36">
        <v>0</v>
      </c>
      <c r="K15" s="36"/>
      <c r="L15" s="36"/>
      <c r="M15" s="36"/>
      <c r="N15" s="36"/>
      <c r="O15" s="36"/>
      <c r="P15" s="36"/>
      <c r="Q15" s="36"/>
      <c r="R15" s="36"/>
      <c r="S15" s="36"/>
      <c r="T15" s="37">
        <f t="shared" ref="T15:T37" si="0">SUM(C15:S15)</f>
        <v>0</v>
      </c>
      <c r="U15" s="38">
        <f t="shared" ref="U15:U37" si="1">T15/$T$38*100</f>
        <v>0</v>
      </c>
      <c r="X15" s="56"/>
      <c r="Y15" s="56"/>
      <c r="Z15" s="56"/>
      <c r="AA15" s="56"/>
      <c r="AB15" s="1"/>
      <c r="AC15" s="74"/>
    </row>
    <row r="16" spans="1:29" ht="15" customHeight="1" x14ac:dyDescent="0.3">
      <c r="A16" s="1"/>
      <c r="B16" s="40" t="s">
        <v>5</v>
      </c>
      <c r="C16" s="36">
        <v>0</v>
      </c>
      <c r="D16" s="36">
        <v>0</v>
      </c>
      <c r="E16" s="36">
        <v>0</v>
      </c>
      <c r="F16" s="36"/>
      <c r="G16" s="36"/>
      <c r="H16" s="36"/>
      <c r="I16" s="36">
        <v>0</v>
      </c>
      <c r="J16" s="36">
        <v>0</v>
      </c>
      <c r="K16" s="36"/>
      <c r="L16" s="36"/>
      <c r="M16" s="36"/>
      <c r="N16" s="36"/>
      <c r="O16" s="36"/>
      <c r="P16" s="36"/>
      <c r="Q16" s="36"/>
      <c r="R16" s="36"/>
      <c r="S16" s="36"/>
      <c r="T16" s="37">
        <f t="shared" si="0"/>
        <v>0</v>
      </c>
      <c r="U16" s="38">
        <f t="shared" si="1"/>
        <v>0</v>
      </c>
      <c r="X16" s="56"/>
      <c r="Y16" s="56"/>
      <c r="Z16" s="56"/>
      <c r="AA16" s="56"/>
      <c r="AB16" s="1"/>
      <c r="AC16" s="74"/>
    </row>
    <row r="17" spans="1:29" ht="15" customHeight="1" x14ac:dyDescent="0.3">
      <c r="A17" s="1"/>
      <c r="B17" s="39" t="s">
        <v>6</v>
      </c>
      <c r="C17" s="36">
        <v>0</v>
      </c>
      <c r="D17" s="36">
        <v>0</v>
      </c>
      <c r="E17" s="36">
        <v>0</v>
      </c>
      <c r="F17" s="36"/>
      <c r="G17" s="36"/>
      <c r="H17" s="36"/>
      <c r="I17" s="36">
        <v>0</v>
      </c>
      <c r="J17" s="36">
        <v>0</v>
      </c>
      <c r="K17" s="36"/>
      <c r="L17" s="36"/>
      <c r="M17" s="36"/>
      <c r="N17" s="36"/>
      <c r="O17" s="36"/>
      <c r="P17" s="36"/>
      <c r="Q17" s="36"/>
      <c r="R17" s="36"/>
      <c r="S17" s="36"/>
      <c r="T17" s="37">
        <f t="shared" si="0"/>
        <v>0</v>
      </c>
      <c r="U17" s="38">
        <f t="shared" si="1"/>
        <v>0</v>
      </c>
      <c r="X17" s="56"/>
      <c r="Y17" s="56"/>
      <c r="Z17" s="56"/>
      <c r="AA17" s="56"/>
      <c r="AB17" s="1"/>
      <c r="AC17" s="74"/>
    </row>
    <row r="18" spans="1:29" ht="15" customHeight="1" x14ac:dyDescent="0.3">
      <c r="A18" s="1"/>
      <c r="B18" s="39" t="s">
        <v>7</v>
      </c>
      <c r="C18" s="36">
        <v>0</v>
      </c>
      <c r="D18" s="36">
        <v>0</v>
      </c>
      <c r="E18" s="36">
        <v>0</v>
      </c>
      <c r="F18" s="36"/>
      <c r="G18" s="36"/>
      <c r="H18" s="36"/>
      <c r="I18" s="36">
        <v>0</v>
      </c>
      <c r="J18" s="36">
        <v>0</v>
      </c>
      <c r="K18" s="36"/>
      <c r="L18" s="36"/>
      <c r="M18" s="36"/>
      <c r="N18" s="36"/>
      <c r="O18" s="36"/>
      <c r="P18" s="36"/>
      <c r="Q18" s="36"/>
      <c r="R18" s="36"/>
      <c r="S18" s="36"/>
      <c r="T18" s="37">
        <f t="shared" si="0"/>
        <v>0</v>
      </c>
      <c r="U18" s="38">
        <f t="shared" si="1"/>
        <v>0</v>
      </c>
      <c r="X18" s="56"/>
      <c r="Y18" s="56"/>
      <c r="Z18" s="56"/>
      <c r="AA18" s="56"/>
      <c r="AB18" s="1"/>
      <c r="AC18" s="74"/>
    </row>
    <row r="19" spans="1:29" ht="15" customHeight="1" x14ac:dyDescent="0.3">
      <c r="A19" s="1"/>
      <c r="B19" s="39" t="s">
        <v>8</v>
      </c>
      <c r="C19" s="36">
        <v>0</v>
      </c>
      <c r="D19" s="36">
        <v>0</v>
      </c>
      <c r="E19" s="36">
        <v>0</v>
      </c>
      <c r="F19" s="36"/>
      <c r="G19" s="36"/>
      <c r="H19" s="36"/>
      <c r="I19" s="36">
        <v>0</v>
      </c>
      <c r="J19" s="36">
        <v>0</v>
      </c>
      <c r="K19" s="36"/>
      <c r="L19" s="36"/>
      <c r="M19" s="36"/>
      <c r="N19" s="36"/>
      <c r="O19" s="36"/>
      <c r="P19" s="36"/>
      <c r="Q19" s="36"/>
      <c r="R19" s="36"/>
      <c r="S19" s="36"/>
      <c r="T19" s="37">
        <f t="shared" si="0"/>
        <v>0</v>
      </c>
      <c r="U19" s="38">
        <f t="shared" si="1"/>
        <v>0</v>
      </c>
      <c r="X19" s="56"/>
      <c r="Y19" s="56"/>
      <c r="Z19" s="56"/>
      <c r="AA19" s="56"/>
      <c r="AB19" s="1"/>
      <c r="AC19" s="74"/>
    </row>
    <row r="20" spans="1:29" ht="15" customHeight="1" x14ac:dyDescent="0.3">
      <c r="A20" s="1"/>
      <c r="B20" s="39" t="s">
        <v>9</v>
      </c>
      <c r="C20" s="36">
        <v>0</v>
      </c>
      <c r="D20" s="36">
        <v>0</v>
      </c>
      <c r="E20" s="36">
        <v>0</v>
      </c>
      <c r="F20" s="36"/>
      <c r="G20" s="36"/>
      <c r="H20" s="36"/>
      <c r="I20" s="36">
        <v>0</v>
      </c>
      <c r="J20" s="36">
        <v>0</v>
      </c>
      <c r="K20" s="36"/>
      <c r="L20" s="36"/>
      <c r="M20" s="36"/>
      <c r="N20" s="36"/>
      <c r="O20" s="36"/>
      <c r="P20" s="36"/>
      <c r="Q20" s="36"/>
      <c r="R20" s="36"/>
      <c r="S20" s="36"/>
      <c r="T20" s="37">
        <f t="shared" si="0"/>
        <v>0</v>
      </c>
      <c r="U20" s="38">
        <f t="shared" si="1"/>
        <v>0</v>
      </c>
      <c r="X20" s="56"/>
      <c r="Y20" s="56"/>
      <c r="Z20" s="56"/>
      <c r="AA20" s="56"/>
      <c r="AB20" s="1"/>
      <c r="AC20" s="74"/>
    </row>
    <row r="21" spans="1:29" ht="15" customHeight="1" x14ac:dyDescent="0.3">
      <c r="A21" s="1"/>
      <c r="B21" s="39" t="s">
        <v>10</v>
      </c>
      <c r="C21" s="36">
        <v>0</v>
      </c>
      <c r="D21" s="36">
        <v>0</v>
      </c>
      <c r="E21" s="36">
        <v>0</v>
      </c>
      <c r="F21" s="36"/>
      <c r="G21" s="36"/>
      <c r="H21" s="36"/>
      <c r="I21" s="36">
        <v>0</v>
      </c>
      <c r="J21" s="36">
        <v>0</v>
      </c>
      <c r="K21" s="36"/>
      <c r="L21" s="36"/>
      <c r="M21" s="36"/>
      <c r="N21" s="36"/>
      <c r="O21" s="36"/>
      <c r="P21" s="36"/>
      <c r="Q21" s="36"/>
      <c r="R21" s="36"/>
      <c r="S21" s="36"/>
      <c r="T21" s="37">
        <f t="shared" si="0"/>
        <v>0</v>
      </c>
      <c r="U21" s="38">
        <f t="shared" si="1"/>
        <v>0</v>
      </c>
      <c r="X21" s="56"/>
      <c r="Y21" s="56"/>
      <c r="Z21" s="56"/>
      <c r="AA21" s="56"/>
      <c r="AB21" s="1"/>
      <c r="AC21" s="74"/>
    </row>
    <row r="22" spans="1:29" ht="15" customHeight="1" x14ac:dyDescent="0.3">
      <c r="A22" s="1"/>
      <c r="B22" s="40" t="s">
        <v>11</v>
      </c>
      <c r="C22" s="36">
        <v>0</v>
      </c>
      <c r="D22" s="36">
        <v>0</v>
      </c>
      <c r="E22" s="36">
        <v>0</v>
      </c>
      <c r="F22" s="36"/>
      <c r="G22" s="36"/>
      <c r="H22" s="36"/>
      <c r="I22" s="36">
        <v>0</v>
      </c>
      <c r="J22" s="36">
        <v>0</v>
      </c>
      <c r="K22" s="36"/>
      <c r="L22" s="36"/>
      <c r="M22" s="36"/>
      <c r="N22" s="36"/>
      <c r="O22" s="36"/>
      <c r="P22" s="36"/>
      <c r="Q22" s="36"/>
      <c r="R22" s="36"/>
      <c r="S22" s="36"/>
      <c r="T22" s="37">
        <f t="shared" si="0"/>
        <v>0</v>
      </c>
      <c r="U22" s="38">
        <f t="shared" si="1"/>
        <v>0</v>
      </c>
      <c r="X22" s="56"/>
      <c r="Y22" s="56"/>
      <c r="Z22" s="56"/>
      <c r="AA22" s="56"/>
      <c r="AB22" s="1"/>
      <c r="AC22" s="74"/>
    </row>
    <row r="23" spans="1:29" ht="15" customHeight="1" x14ac:dyDescent="0.3">
      <c r="A23" s="1"/>
      <c r="B23" s="40" t="s">
        <v>12</v>
      </c>
      <c r="C23" s="36">
        <v>0</v>
      </c>
      <c r="D23" s="36">
        <v>0</v>
      </c>
      <c r="E23" s="36">
        <v>1</v>
      </c>
      <c r="F23" s="36"/>
      <c r="G23" s="36"/>
      <c r="H23" s="36"/>
      <c r="I23" s="36">
        <v>0</v>
      </c>
      <c r="J23" s="36">
        <v>0</v>
      </c>
      <c r="K23" s="36"/>
      <c r="L23" s="36"/>
      <c r="M23" s="36"/>
      <c r="N23" s="36"/>
      <c r="O23" s="36"/>
      <c r="P23" s="36"/>
      <c r="Q23" s="36"/>
      <c r="R23" s="36"/>
      <c r="S23" s="36"/>
      <c r="T23" s="37">
        <f t="shared" si="0"/>
        <v>1</v>
      </c>
      <c r="U23" s="38">
        <f t="shared" si="1"/>
        <v>20</v>
      </c>
      <c r="X23" s="56"/>
      <c r="Y23" s="56"/>
      <c r="Z23" s="56"/>
      <c r="AA23" s="56"/>
      <c r="AB23" s="1"/>
      <c r="AC23" s="74"/>
    </row>
    <row r="24" spans="1:29" ht="15" customHeight="1" x14ac:dyDescent="0.3">
      <c r="A24" s="1"/>
      <c r="B24" s="40" t="s">
        <v>13</v>
      </c>
      <c r="C24" s="36">
        <v>0</v>
      </c>
      <c r="D24" s="36">
        <v>0</v>
      </c>
      <c r="E24" s="36">
        <v>0</v>
      </c>
      <c r="F24" s="36"/>
      <c r="G24" s="36"/>
      <c r="H24" s="36"/>
      <c r="I24" s="36">
        <v>0</v>
      </c>
      <c r="J24" s="36">
        <v>0</v>
      </c>
      <c r="K24" s="36"/>
      <c r="L24" s="36"/>
      <c r="M24" s="36"/>
      <c r="N24" s="36"/>
      <c r="O24" s="36"/>
      <c r="P24" s="36"/>
      <c r="Q24" s="36"/>
      <c r="R24" s="36"/>
      <c r="S24" s="36"/>
      <c r="T24" s="37">
        <f t="shared" si="0"/>
        <v>0</v>
      </c>
      <c r="U24" s="38">
        <f t="shared" si="1"/>
        <v>0</v>
      </c>
      <c r="X24" s="56"/>
      <c r="Y24" s="56"/>
      <c r="Z24" s="56"/>
      <c r="AA24" s="56"/>
      <c r="AB24" s="1"/>
      <c r="AC24" s="74"/>
    </row>
    <row r="25" spans="1:29" ht="15" customHeight="1" x14ac:dyDescent="0.3">
      <c r="A25" s="1"/>
      <c r="B25" s="40" t="s">
        <v>14</v>
      </c>
      <c r="C25" s="36">
        <v>1</v>
      </c>
      <c r="D25" s="36">
        <v>0</v>
      </c>
      <c r="E25" s="36">
        <v>0</v>
      </c>
      <c r="F25" s="36"/>
      <c r="G25" s="36"/>
      <c r="H25" s="36"/>
      <c r="I25" s="36">
        <v>0</v>
      </c>
      <c r="J25" s="36">
        <v>0</v>
      </c>
      <c r="K25" s="36"/>
      <c r="L25" s="36"/>
      <c r="M25" s="36"/>
      <c r="N25" s="36"/>
      <c r="O25" s="36"/>
      <c r="P25" s="36"/>
      <c r="Q25" s="36"/>
      <c r="R25" s="36"/>
      <c r="S25" s="36"/>
      <c r="T25" s="37">
        <f t="shared" si="0"/>
        <v>1</v>
      </c>
      <c r="U25" s="38">
        <f t="shared" si="1"/>
        <v>20</v>
      </c>
      <c r="X25" s="56"/>
      <c r="Y25" s="56"/>
      <c r="Z25" s="56"/>
      <c r="AA25" s="56"/>
      <c r="AB25" s="1"/>
      <c r="AC25" s="74"/>
    </row>
    <row r="26" spans="1:29" ht="15" customHeight="1" x14ac:dyDescent="0.3">
      <c r="A26" s="1"/>
      <c r="B26" s="40" t="s">
        <v>15</v>
      </c>
      <c r="C26" s="36">
        <v>0</v>
      </c>
      <c r="D26" s="36">
        <v>0</v>
      </c>
      <c r="E26" s="36">
        <v>0</v>
      </c>
      <c r="F26" s="36"/>
      <c r="G26" s="36"/>
      <c r="H26" s="36"/>
      <c r="I26" s="36">
        <v>0</v>
      </c>
      <c r="J26" s="36">
        <v>0</v>
      </c>
      <c r="K26" s="36"/>
      <c r="L26" s="36"/>
      <c r="M26" s="36"/>
      <c r="N26" s="36"/>
      <c r="O26" s="36"/>
      <c r="P26" s="36"/>
      <c r="Q26" s="36"/>
      <c r="R26" s="36"/>
      <c r="S26" s="36"/>
      <c r="T26" s="37">
        <f t="shared" si="0"/>
        <v>0</v>
      </c>
      <c r="U26" s="38">
        <f t="shared" si="1"/>
        <v>0</v>
      </c>
      <c r="X26" s="56"/>
      <c r="Y26" s="56"/>
      <c r="Z26" s="56"/>
      <c r="AA26" s="56"/>
      <c r="AB26" s="1"/>
      <c r="AC26" s="74"/>
    </row>
    <row r="27" spans="1:29" ht="15" customHeight="1" x14ac:dyDescent="0.3">
      <c r="A27" s="1"/>
      <c r="B27" s="40" t="s">
        <v>16</v>
      </c>
      <c r="C27" s="36">
        <v>0</v>
      </c>
      <c r="D27" s="36">
        <v>0</v>
      </c>
      <c r="E27" s="36">
        <v>0</v>
      </c>
      <c r="F27" s="36"/>
      <c r="G27" s="36"/>
      <c r="H27" s="36"/>
      <c r="I27" s="36">
        <v>0</v>
      </c>
      <c r="J27" s="36">
        <v>0</v>
      </c>
      <c r="K27" s="36"/>
      <c r="L27" s="36"/>
      <c r="M27" s="36"/>
      <c r="N27" s="36"/>
      <c r="O27" s="36"/>
      <c r="P27" s="36"/>
      <c r="Q27" s="36"/>
      <c r="R27" s="36"/>
      <c r="S27" s="36"/>
      <c r="T27" s="37">
        <f t="shared" si="0"/>
        <v>0</v>
      </c>
      <c r="U27" s="38">
        <f t="shared" si="1"/>
        <v>0</v>
      </c>
      <c r="X27" s="56"/>
      <c r="Y27" s="56"/>
      <c r="Z27" s="56"/>
      <c r="AA27" s="56"/>
      <c r="AB27" s="1"/>
      <c r="AC27" s="74"/>
    </row>
    <row r="28" spans="1:29" ht="15" customHeight="1" x14ac:dyDescent="0.3">
      <c r="A28" s="1"/>
      <c r="B28" s="40" t="s">
        <v>17</v>
      </c>
      <c r="C28" s="36">
        <v>0</v>
      </c>
      <c r="D28" s="36">
        <v>0</v>
      </c>
      <c r="E28" s="36">
        <v>0</v>
      </c>
      <c r="F28" s="36"/>
      <c r="G28" s="36"/>
      <c r="H28" s="36"/>
      <c r="I28" s="36">
        <v>0</v>
      </c>
      <c r="J28" s="36">
        <v>0</v>
      </c>
      <c r="K28" s="36"/>
      <c r="L28" s="36"/>
      <c r="M28" s="36"/>
      <c r="N28" s="36"/>
      <c r="O28" s="36"/>
      <c r="P28" s="36"/>
      <c r="Q28" s="36"/>
      <c r="R28" s="36"/>
      <c r="S28" s="36"/>
      <c r="T28" s="37">
        <f t="shared" si="0"/>
        <v>0</v>
      </c>
      <c r="U28" s="38">
        <f t="shared" si="1"/>
        <v>0</v>
      </c>
      <c r="X28" s="56"/>
      <c r="Y28" s="56"/>
      <c r="Z28" s="56"/>
      <c r="AA28" s="56"/>
      <c r="AB28" s="1"/>
      <c r="AC28" s="74"/>
    </row>
    <row r="29" spans="1:29" ht="15" customHeight="1" x14ac:dyDescent="0.3">
      <c r="A29" s="1"/>
      <c r="B29" s="40" t="s">
        <v>18</v>
      </c>
      <c r="C29" s="36">
        <v>0</v>
      </c>
      <c r="D29" s="36">
        <v>0</v>
      </c>
      <c r="E29" s="36">
        <v>0</v>
      </c>
      <c r="F29" s="36"/>
      <c r="G29" s="36"/>
      <c r="H29" s="36"/>
      <c r="I29" s="36">
        <v>0</v>
      </c>
      <c r="J29" s="36">
        <v>0</v>
      </c>
      <c r="K29" s="36"/>
      <c r="L29" s="36"/>
      <c r="M29" s="36"/>
      <c r="N29" s="36"/>
      <c r="O29" s="36"/>
      <c r="P29" s="36"/>
      <c r="Q29" s="36"/>
      <c r="R29" s="36"/>
      <c r="S29" s="36"/>
      <c r="T29" s="37">
        <f t="shared" si="0"/>
        <v>0</v>
      </c>
      <c r="U29" s="38">
        <f t="shared" si="1"/>
        <v>0</v>
      </c>
      <c r="X29" s="56"/>
      <c r="Y29" s="56"/>
      <c r="Z29" s="56"/>
      <c r="AA29" s="56"/>
      <c r="AB29" s="1"/>
      <c r="AC29" s="74"/>
    </row>
    <row r="30" spans="1:29" ht="15" customHeight="1" x14ac:dyDescent="0.3">
      <c r="A30" s="1"/>
      <c r="B30" s="40" t="s">
        <v>19</v>
      </c>
      <c r="C30" s="36">
        <v>0</v>
      </c>
      <c r="D30" s="36">
        <v>0</v>
      </c>
      <c r="E30" s="36">
        <v>1</v>
      </c>
      <c r="F30" s="36"/>
      <c r="G30" s="36"/>
      <c r="H30" s="36"/>
      <c r="I30" s="36">
        <v>0</v>
      </c>
      <c r="J30" s="36">
        <v>0</v>
      </c>
      <c r="K30" s="36"/>
      <c r="L30" s="36"/>
      <c r="M30" s="36"/>
      <c r="N30" s="36"/>
      <c r="O30" s="36"/>
      <c r="P30" s="36"/>
      <c r="Q30" s="36"/>
      <c r="R30" s="36"/>
      <c r="S30" s="36"/>
      <c r="T30" s="37">
        <f t="shared" si="0"/>
        <v>1</v>
      </c>
      <c r="U30" s="38">
        <f t="shared" si="1"/>
        <v>20</v>
      </c>
      <c r="X30" s="56"/>
      <c r="Y30" s="56"/>
      <c r="Z30" s="56"/>
      <c r="AA30" s="56"/>
      <c r="AB30" s="1"/>
      <c r="AC30" s="74"/>
    </row>
    <row r="31" spans="1:29" ht="15" customHeight="1" x14ac:dyDescent="0.3">
      <c r="A31" s="1"/>
      <c r="B31" s="40" t="s">
        <v>20</v>
      </c>
      <c r="C31" s="36">
        <v>0</v>
      </c>
      <c r="D31" s="36">
        <v>0</v>
      </c>
      <c r="E31" s="36">
        <v>0</v>
      </c>
      <c r="F31" s="36"/>
      <c r="G31" s="36"/>
      <c r="H31" s="36"/>
      <c r="I31" s="36">
        <v>0</v>
      </c>
      <c r="J31" s="36">
        <v>0</v>
      </c>
      <c r="K31" s="36"/>
      <c r="L31" s="36"/>
      <c r="M31" s="36"/>
      <c r="N31" s="36"/>
      <c r="O31" s="36"/>
      <c r="P31" s="36"/>
      <c r="Q31" s="36"/>
      <c r="R31" s="36"/>
      <c r="S31" s="36"/>
      <c r="T31" s="37">
        <f t="shared" si="0"/>
        <v>0</v>
      </c>
      <c r="U31" s="38">
        <f t="shared" si="1"/>
        <v>0</v>
      </c>
      <c r="X31" s="56"/>
      <c r="Y31" s="56"/>
      <c r="Z31" s="56"/>
      <c r="AA31" s="56"/>
      <c r="AB31" s="1"/>
      <c r="AC31" s="74"/>
    </row>
    <row r="32" spans="1:29" ht="15" customHeight="1" x14ac:dyDescent="0.3">
      <c r="A32" s="1"/>
      <c r="B32" s="35" t="s">
        <v>21</v>
      </c>
      <c r="C32" s="36">
        <v>0</v>
      </c>
      <c r="D32" s="36">
        <v>0</v>
      </c>
      <c r="E32" s="36">
        <v>0</v>
      </c>
      <c r="F32" s="36"/>
      <c r="G32" s="36"/>
      <c r="H32" s="36"/>
      <c r="I32" s="36">
        <v>0</v>
      </c>
      <c r="J32" s="36">
        <v>0</v>
      </c>
      <c r="K32" s="36"/>
      <c r="L32" s="36"/>
      <c r="M32" s="36"/>
      <c r="N32" s="36"/>
      <c r="O32" s="36"/>
      <c r="P32" s="36"/>
      <c r="Q32" s="36"/>
      <c r="R32" s="36"/>
      <c r="S32" s="36"/>
      <c r="T32" s="37">
        <f t="shared" si="0"/>
        <v>0</v>
      </c>
      <c r="U32" s="38">
        <f t="shared" si="1"/>
        <v>0</v>
      </c>
      <c r="X32" s="56"/>
      <c r="Y32" s="56"/>
      <c r="Z32" s="56"/>
      <c r="AA32" s="56"/>
      <c r="AB32" s="1"/>
      <c r="AC32" s="74"/>
    </row>
    <row r="33" spans="1:29" ht="15" customHeight="1" x14ac:dyDescent="0.3">
      <c r="A33" s="1"/>
      <c r="B33" s="35" t="s">
        <v>22</v>
      </c>
      <c r="C33" s="36">
        <v>1</v>
      </c>
      <c r="D33" s="36">
        <v>0</v>
      </c>
      <c r="E33" s="36">
        <v>1</v>
      </c>
      <c r="F33" s="36"/>
      <c r="G33" s="36"/>
      <c r="H33" s="36"/>
      <c r="I33" s="36">
        <v>0</v>
      </c>
      <c r="J33" s="36">
        <v>0</v>
      </c>
      <c r="K33" s="36"/>
      <c r="L33" s="36"/>
      <c r="M33" s="36"/>
      <c r="N33" s="36"/>
      <c r="O33" s="36"/>
      <c r="P33" s="36"/>
      <c r="Q33" s="36"/>
      <c r="R33" s="36"/>
      <c r="S33" s="36"/>
      <c r="T33" s="37">
        <f t="shared" si="0"/>
        <v>2</v>
      </c>
      <c r="U33" s="38">
        <f t="shared" si="1"/>
        <v>40</v>
      </c>
      <c r="X33" s="56"/>
      <c r="Y33" s="56"/>
      <c r="Z33" s="56"/>
      <c r="AA33" s="56"/>
      <c r="AB33" s="1"/>
      <c r="AC33" s="74"/>
    </row>
    <row r="34" spans="1:29" ht="15" customHeight="1" x14ac:dyDescent="0.3">
      <c r="A34" s="1"/>
      <c r="B34" s="35" t="s">
        <v>23</v>
      </c>
      <c r="C34" s="36">
        <v>0</v>
      </c>
      <c r="D34" s="36">
        <v>0</v>
      </c>
      <c r="E34" s="36">
        <v>0</v>
      </c>
      <c r="F34" s="36"/>
      <c r="G34" s="36"/>
      <c r="H34" s="36"/>
      <c r="I34" s="36">
        <v>0</v>
      </c>
      <c r="J34" s="36">
        <v>0</v>
      </c>
      <c r="K34" s="36"/>
      <c r="L34" s="36"/>
      <c r="M34" s="36"/>
      <c r="N34" s="36"/>
      <c r="O34" s="36"/>
      <c r="P34" s="36"/>
      <c r="Q34" s="36"/>
      <c r="R34" s="36"/>
      <c r="S34" s="36"/>
      <c r="T34" s="37">
        <f t="shared" si="0"/>
        <v>0</v>
      </c>
      <c r="U34" s="38">
        <f t="shared" si="1"/>
        <v>0</v>
      </c>
      <c r="X34" s="56"/>
      <c r="Y34" s="56"/>
      <c r="Z34" s="56"/>
      <c r="AA34" s="56"/>
      <c r="AB34" s="1"/>
      <c r="AC34" s="74"/>
    </row>
    <row r="35" spans="1:29" ht="15" customHeight="1" x14ac:dyDescent="0.3">
      <c r="A35" s="1"/>
      <c r="B35" s="35" t="s">
        <v>24</v>
      </c>
      <c r="C35" s="36">
        <v>0</v>
      </c>
      <c r="D35" s="36">
        <v>0</v>
      </c>
      <c r="E35" s="36">
        <v>0</v>
      </c>
      <c r="F35" s="36"/>
      <c r="G35" s="36"/>
      <c r="H35" s="36"/>
      <c r="I35" s="36">
        <v>0</v>
      </c>
      <c r="J35" s="36">
        <v>0</v>
      </c>
      <c r="K35" s="36"/>
      <c r="L35" s="36"/>
      <c r="M35" s="36"/>
      <c r="N35" s="36"/>
      <c r="O35" s="36"/>
      <c r="P35" s="36"/>
      <c r="Q35" s="36"/>
      <c r="R35" s="36"/>
      <c r="S35" s="36"/>
      <c r="T35" s="37">
        <f t="shared" si="0"/>
        <v>0</v>
      </c>
      <c r="U35" s="38">
        <f t="shared" si="1"/>
        <v>0</v>
      </c>
      <c r="X35" s="56"/>
      <c r="Y35" s="56"/>
      <c r="Z35" s="56"/>
      <c r="AA35" s="56"/>
      <c r="AB35" s="1"/>
      <c r="AC35" s="74"/>
    </row>
    <row r="36" spans="1:29" ht="15" customHeight="1" x14ac:dyDescent="0.3">
      <c r="A36" s="1"/>
      <c r="B36" s="35" t="s">
        <v>25</v>
      </c>
      <c r="C36" s="36">
        <v>0</v>
      </c>
      <c r="D36" s="36">
        <v>0</v>
      </c>
      <c r="E36" s="36">
        <v>0</v>
      </c>
      <c r="F36" s="36"/>
      <c r="G36" s="36"/>
      <c r="H36" s="36"/>
      <c r="I36" s="36">
        <v>0</v>
      </c>
      <c r="J36" s="36">
        <v>0</v>
      </c>
      <c r="K36" s="36"/>
      <c r="L36" s="36"/>
      <c r="M36" s="36"/>
      <c r="N36" s="36"/>
      <c r="O36" s="36"/>
      <c r="P36" s="36"/>
      <c r="Q36" s="36"/>
      <c r="R36" s="36"/>
      <c r="S36" s="36"/>
      <c r="T36" s="37">
        <f t="shared" si="0"/>
        <v>0</v>
      </c>
      <c r="U36" s="38">
        <f t="shared" si="1"/>
        <v>0</v>
      </c>
      <c r="X36" s="56"/>
      <c r="Y36" s="56"/>
      <c r="Z36" s="56"/>
      <c r="AA36" s="56"/>
      <c r="AB36" s="1"/>
      <c r="AC36" s="74"/>
    </row>
    <row r="37" spans="1:29" ht="15" customHeight="1" x14ac:dyDescent="0.3">
      <c r="A37" s="1"/>
      <c r="B37" s="35" t="s">
        <v>26</v>
      </c>
      <c r="C37" s="36">
        <v>0</v>
      </c>
      <c r="D37" s="36">
        <v>0</v>
      </c>
      <c r="E37" s="36">
        <v>0</v>
      </c>
      <c r="F37" s="36"/>
      <c r="G37" s="36"/>
      <c r="H37" s="36"/>
      <c r="I37" s="36">
        <v>0</v>
      </c>
      <c r="J37" s="36">
        <v>0</v>
      </c>
      <c r="K37" s="36"/>
      <c r="L37" s="36"/>
      <c r="M37" s="36"/>
      <c r="N37" s="36"/>
      <c r="O37" s="36"/>
      <c r="P37" s="36"/>
      <c r="Q37" s="36"/>
      <c r="R37" s="36"/>
      <c r="S37" s="36"/>
      <c r="T37" s="37">
        <f t="shared" si="0"/>
        <v>0</v>
      </c>
      <c r="U37" s="38">
        <f t="shared" si="1"/>
        <v>0</v>
      </c>
      <c r="X37" s="56"/>
      <c r="Y37" s="56"/>
      <c r="Z37" s="56"/>
      <c r="AA37" s="56"/>
      <c r="AB37" s="1"/>
      <c r="AC37" s="74"/>
    </row>
    <row r="38" spans="1:29" ht="18" customHeight="1" thickBot="1" x14ac:dyDescent="0.35">
      <c r="A38" s="1"/>
      <c r="B38" s="48" t="s">
        <v>27</v>
      </c>
      <c r="C38" s="99">
        <f t="shared" ref="C38:U38" si="2">SUM(C14:C37)</f>
        <v>2</v>
      </c>
      <c r="D38" s="99">
        <f t="shared" si="2"/>
        <v>0</v>
      </c>
      <c r="E38" s="99">
        <f t="shared" si="2"/>
        <v>3</v>
      </c>
      <c r="F38" s="99">
        <f t="shared" si="2"/>
        <v>0</v>
      </c>
      <c r="G38" s="99">
        <f t="shared" si="2"/>
        <v>0</v>
      </c>
      <c r="H38" s="99">
        <f t="shared" si="2"/>
        <v>0</v>
      </c>
      <c r="I38" s="99">
        <f t="shared" si="2"/>
        <v>0</v>
      </c>
      <c r="J38" s="99">
        <f t="shared" si="2"/>
        <v>0</v>
      </c>
      <c r="K38" s="99">
        <f t="shared" si="2"/>
        <v>0</v>
      </c>
      <c r="L38" s="99">
        <f t="shared" si="2"/>
        <v>0</v>
      </c>
      <c r="M38" s="99">
        <f t="shared" si="2"/>
        <v>0</v>
      </c>
      <c r="N38" s="99">
        <f t="shared" si="2"/>
        <v>0</v>
      </c>
      <c r="O38" s="99">
        <f t="shared" si="2"/>
        <v>0</v>
      </c>
      <c r="P38" s="99">
        <f t="shared" si="2"/>
        <v>0</v>
      </c>
      <c r="Q38" s="99">
        <f t="shared" si="2"/>
        <v>0</v>
      </c>
      <c r="R38" s="99">
        <f t="shared" si="2"/>
        <v>0</v>
      </c>
      <c r="S38" s="99">
        <f t="shared" si="2"/>
        <v>0</v>
      </c>
      <c r="T38" s="99">
        <f t="shared" si="2"/>
        <v>5</v>
      </c>
      <c r="U38" s="50">
        <f t="shared" si="2"/>
        <v>100</v>
      </c>
      <c r="W38" s="91">
        <f>+T38</f>
        <v>5</v>
      </c>
      <c r="X38" s="1"/>
      <c r="Y38" s="1"/>
      <c r="Z38" s="1"/>
      <c r="AA38" s="1"/>
      <c r="AB38" s="1"/>
      <c r="AC38" s="74"/>
    </row>
    <row r="39" spans="1:29" ht="18" customHeight="1" thickTop="1" thickBot="1" x14ac:dyDescent="0.35">
      <c r="A39" s="1"/>
      <c r="B39" s="51" t="s">
        <v>28</v>
      </c>
      <c r="C39" s="52">
        <f>C38/$T$38*100</f>
        <v>40</v>
      </c>
      <c r="D39" s="52">
        <f t="shared" ref="D39:S39" si="3">D38/$T$38*100</f>
        <v>0</v>
      </c>
      <c r="E39" s="52">
        <f t="shared" si="3"/>
        <v>60</v>
      </c>
      <c r="F39" s="52">
        <f t="shared" si="3"/>
        <v>0</v>
      </c>
      <c r="G39" s="52">
        <f t="shared" si="3"/>
        <v>0</v>
      </c>
      <c r="H39" s="52">
        <f t="shared" si="3"/>
        <v>0</v>
      </c>
      <c r="I39" s="52">
        <f t="shared" si="3"/>
        <v>0</v>
      </c>
      <c r="J39" s="52">
        <f t="shared" si="3"/>
        <v>0</v>
      </c>
      <c r="K39" s="52">
        <f t="shared" si="3"/>
        <v>0</v>
      </c>
      <c r="L39" s="52">
        <f t="shared" si="3"/>
        <v>0</v>
      </c>
      <c r="M39" s="52">
        <f t="shared" si="3"/>
        <v>0</v>
      </c>
      <c r="N39" s="52">
        <f t="shared" si="3"/>
        <v>0</v>
      </c>
      <c r="O39" s="52">
        <f t="shared" si="3"/>
        <v>0</v>
      </c>
      <c r="P39" s="52">
        <f t="shared" si="3"/>
        <v>0</v>
      </c>
      <c r="Q39" s="52">
        <f t="shared" si="3"/>
        <v>0</v>
      </c>
      <c r="R39" s="52">
        <f t="shared" si="3"/>
        <v>0</v>
      </c>
      <c r="S39" s="52">
        <f t="shared" si="3"/>
        <v>0</v>
      </c>
      <c r="T39" s="52">
        <f>SUM(C39:S39)</f>
        <v>100</v>
      </c>
      <c r="U39" s="53"/>
      <c r="X39" s="75"/>
      <c r="Y39" s="75"/>
      <c r="Z39" s="75"/>
      <c r="AA39" s="75"/>
      <c r="AB39" s="75"/>
      <c r="AC39" s="1"/>
    </row>
    <row r="40" spans="1:29" ht="15" thickTop="1" x14ac:dyDescent="0.3">
      <c r="A40" s="1"/>
      <c r="B40" s="54" t="str">
        <f>+B291</f>
        <v>FUENTE: Estudio de Conteo y Clasificación Vehicular - 2025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X40" s="1"/>
      <c r="Y40" s="1"/>
      <c r="Z40" s="1"/>
      <c r="AA40" s="1"/>
      <c r="AB40" s="1"/>
      <c r="AC40" s="1"/>
    </row>
    <row r="41" spans="1:29" x14ac:dyDescent="0.3">
      <c r="A41" s="1"/>
      <c r="B41" s="55" t="str">
        <f>+B292</f>
        <v>ELABORACION: PROPIA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X41" s="1"/>
      <c r="Y41" s="1"/>
      <c r="Z41" s="1"/>
      <c r="AA41" s="1"/>
      <c r="AB41" s="1"/>
      <c r="AC41" s="1"/>
    </row>
    <row r="42" spans="1:29" x14ac:dyDescent="0.3">
      <c r="A42" s="1"/>
      <c r="B42" s="55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X42" s="1"/>
      <c r="Y42" s="1"/>
      <c r="Z42" s="1"/>
      <c r="AA42" s="1"/>
      <c r="AB42" s="1"/>
      <c r="AC42" s="1"/>
    </row>
    <row r="43" spans="1:2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X43" s="1"/>
      <c r="Y43" s="1"/>
      <c r="Z43" s="1"/>
      <c r="AA43" s="1"/>
      <c r="AB43" s="1"/>
      <c r="AC43" s="1"/>
    </row>
    <row r="44" spans="1:29" ht="15" thickBo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X44" s="1"/>
      <c r="Y44" s="1"/>
      <c r="Z44" s="1"/>
      <c r="AA44" s="1"/>
      <c r="AB44" s="1"/>
      <c r="AC44" s="1"/>
    </row>
    <row r="45" spans="1:29" ht="18.600000000000001" thickTop="1" thickBot="1" x14ac:dyDescent="0.35">
      <c r="A45" s="1"/>
      <c r="B45" s="118" t="s">
        <v>47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20"/>
    </row>
    <row r="46" spans="1:29" ht="15" thickTop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X46" s="1"/>
      <c r="Y46" s="1"/>
      <c r="Z46" s="1"/>
      <c r="AA46" s="1"/>
      <c r="AB46" s="1"/>
      <c r="AC46" s="1"/>
    </row>
    <row r="47" spans="1:29" x14ac:dyDescent="0.3">
      <c r="A47" s="1"/>
      <c r="B47" s="1" t="s">
        <v>108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X47" s="1"/>
      <c r="Y47" s="1"/>
      <c r="Z47" s="1"/>
      <c r="AA47" s="1"/>
      <c r="AB47" s="1"/>
      <c r="AC47" s="1"/>
    </row>
    <row r="48" spans="1:29" ht="15" thickBo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X48" s="1"/>
      <c r="Y48" s="1"/>
      <c r="Z48" s="1"/>
      <c r="AA48" s="1"/>
      <c r="AB48" s="1"/>
      <c r="AC48" s="1"/>
    </row>
    <row r="49" spans="1:29" ht="20.100000000000001" customHeight="1" thickTop="1" x14ac:dyDescent="0.3">
      <c r="A49" s="1"/>
      <c r="B49" s="2" t="s">
        <v>48</v>
      </c>
      <c r="C49" s="100"/>
      <c r="D49" s="101" t="str">
        <f>+D7</f>
        <v>CALLE Nº 3 - CALLE 02</v>
      </c>
      <c r="E49" s="102"/>
      <c r="F49" s="102"/>
      <c r="G49" s="102"/>
      <c r="H49" s="102"/>
      <c r="I49" s="103"/>
      <c r="J49" s="4"/>
      <c r="K49" s="4"/>
      <c r="L49" s="4"/>
      <c r="M49" s="4"/>
      <c r="N49" s="4"/>
      <c r="O49" s="4"/>
      <c r="P49" s="5" t="s">
        <v>68</v>
      </c>
      <c r="Q49" s="121" t="str">
        <f>+Q7</f>
        <v>CALLE 3</v>
      </c>
      <c r="R49" s="122"/>
      <c r="S49" s="122"/>
      <c r="T49" s="122"/>
      <c r="U49" s="123"/>
      <c r="X49" s="17"/>
      <c r="Y49" s="111"/>
      <c r="Z49" s="111"/>
      <c r="AA49" s="111"/>
      <c r="AB49" s="111"/>
      <c r="AC49" s="111"/>
    </row>
    <row r="50" spans="1:29" ht="20.100000000000001" customHeight="1" x14ac:dyDescent="0.3">
      <c r="A50" s="1"/>
      <c r="B50" s="6" t="s">
        <v>49</v>
      </c>
      <c r="C50" s="104"/>
      <c r="D50" s="8" t="s">
        <v>83</v>
      </c>
      <c r="E50" s="9"/>
      <c r="F50" s="9"/>
      <c r="G50" s="9"/>
      <c r="H50" s="9"/>
      <c r="I50" s="10"/>
      <c r="J50" s="4"/>
      <c r="K50" s="4"/>
      <c r="L50" s="4"/>
      <c r="M50" s="4"/>
      <c r="N50" s="11" t="s">
        <v>50</v>
      </c>
      <c r="O50" s="4"/>
      <c r="P50" s="12" t="s">
        <v>51</v>
      </c>
      <c r="Q50" s="124" t="s">
        <v>82</v>
      </c>
      <c r="R50" s="125"/>
      <c r="S50" s="125"/>
      <c r="T50" s="125"/>
      <c r="U50" s="126"/>
      <c r="X50" s="21"/>
      <c r="Y50" s="111"/>
      <c r="Z50" s="111"/>
      <c r="AA50" s="111"/>
      <c r="AB50" s="111"/>
      <c r="AC50" s="111"/>
    </row>
    <row r="51" spans="1:29" ht="20.100000000000001" customHeight="1" thickBot="1" x14ac:dyDescent="0.35">
      <c r="A51" s="1"/>
      <c r="B51" s="13" t="s">
        <v>52</v>
      </c>
      <c r="C51" s="105"/>
      <c r="D51" s="106" t="str">
        <f>+D9</f>
        <v>Esquina Calle 3 con calle 2</v>
      </c>
      <c r="E51" s="107"/>
      <c r="F51" s="107"/>
      <c r="G51" s="108"/>
      <c r="H51" s="109"/>
      <c r="I51" s="108"/>
      <c r="J51" s="4"/>
      <c r="K51" s="4"/>
      <c r="L51" s="4"/>
      <c r="M51" s="4"/>
      <c r="N51" s="11" t="s">
        <v>50</v>
      </c>
      <c r="O51" s="4"/>
      <c r="P51" s="15" t="s">
        <v>53</v>
      </c>
      <c r="Q51" s="129" t="s">
        <v>72</v>
      </c>
      <c r="R51" s="131"/>
      <c r="S51" s="16" t="s">
        <v>55</v>
      </c>
      <c r="T51" s="129">
        <v>45846</v>
      </c>
      <c r="U51" s="130"/>
      <c r="X51" s="19"/>
      <c r="Y51" s="112"/>
      <c r="Z51" s="112"/>
      <c r="AA51" s="21"/>
      <c r="AB51" s="112"/>
      <c r="AC51" s="112"/>
    </row>
    <row r="52" spans="1:29" ht="16.8" thickTop="1" thickBot="1" x14ac:dyDescent="0.35">
      <c r="A52" s="1"/>
      <c r="B52" s="17"/>
      <c r="C52" s="4"/>
      <c r="D52" s="18"/>
      <c r="E52" s="4"/>
      <c r="F52" s="4"/>
      <c r="G52" s="4"/>
      <c r="H52" s="4"/>
      <c r="I52" s="4"/>
      <c r="J52" s="4"/>
      <c r="K52" s="4"/>
      <c r="L52" s="4"/>
      <c r="M52" s="4"/>
      <c r="N52" s="11"/>
      <c r="O52" s="4"/>
      <c r="P52" s="19"/>
      <c r="Q52" s="20"/>
      <c r="R52" s="20"/>
      <c r="S52" s="21"/>
      <c r="T52" s="20"/>
      <c r="U52" s="20"/>
      <c r="X52" s="19"/>
      <c r="Y52" s="20"/>
      <c r="Z52" s="20"/>
      <c r="AA52" s="21"/>
      <c r="AB52" s="20"/>
      <c r="AC52" s="20"/>
    </row>
    <row r="53" spans="1:29" ht="18" customHeight="1" thickTop="1" x14ac:dyDescent="0.3">
      <c r="A53" s="1"/>
      <c r="B53" s="132" t="s">
        <v>56</v>
      </c>
      <c r="C53" s="134" t="s">
        <v>57</v>
      </c>
      <c r="D53" s="22" t="s">
        <v>58</v>
      </c>
      <c r="E53" s="134" t="s">
        <v>59</v>
      </c>
      <c r="F53" s="136" t="s">
        <v>60</v>
      </c>
      <c r="G53" s="138" t="s">
        <v>61</v>
      </c>
      <c r="H53" s="139"/>
      <c r="I53" s="138" t="s">
        <v>62</v>
      </c>
      <c r="J53" s="140"/>
      <c r="K53" s="141"/>
      <c r="L53" s="142" t="s">
        <v>1</v>
      </c>
      <c r="M53" s="140"/>
      <c r="N53" s="140"/>
      <c r="O53" s="141"/>
      <c r="P53" s="115" t="s">
        <v>2</v>
      </c>
      <c r="Q53" s="116"/>
      <c r="R53" s="116"/>
      <c r="S53" s="117"/>
      <c r="T53" s="127" t="s">
        <v>27</v>
      </c>
      <c r="U53" s="23" t="s">
        <v>63</v>
      </c>
      <c r="X53" s="113"/>
      <c r="Y53" s="113"/>
      <c r="Z53" s="113"/>
      <c r="AA53" s="113"/>
      <c r="AB53" s="114"/>
      <c r="AC53" s="72"/>
    </row>
    <row r="54" spans="1:29" ht="18" customHeight="1" thickBot="1" x14ac:dyDescent="0.35">
      <c r="A54" s="1"/>
      <c r="B54" s="133"/>
      <c r="C54" s="135"/>
      <c r="D54" s="24" t="s">
        <v>64</v>
      </c>
      <c r="E54" s="135"/>
      <c r="F54" s="137"/>
      <c r="G54" s="25" t="s">
        <v>32</v>
      </c>
      <c r="H54" s="26" t="s">
        <v>33</v>
      </c>
      <c r="I54" s="25" t="s">
        <v>32</v>
      </c>
      <c r="J54" s="27" t="s">
        <v>33</v>
      </c>
      <c r="K54" s="28" t="s">
        <v>34</v>
      </c>
      <c r="L54" s="29" t="s">
        <v>65</v>
      </c>
      <c r="M54" s="24" t="s">
        <v>35</v>
      </c>
      <c r="N54" s="24" t="s">
        <v>66</v>
      </c>
      <c r="O54" s="24" t="s">
        <v>36</v>
      </c>
      <c r="P54" s="30" t="s">
        <v>37</v>
      </c>
      <c r="Q54" s="30" t="s">
        <v>38</v>
      </c>
      <c r="R54" s="30" t="s">
        <v>39</v>
      </c>
      <c r="S54" s="30" t="s">
        <v>40</v>
      </c>
      <c r="T54" s="128"/>
      <c r="U54" s="31" t="s">
        <v>28</v>
      </c>
      <c r="X54" s="73"/>
      <c r="Y54" s="73"/>
      <c r="Z54" s="73"/>
      <c r="AA54" s="73"/>
      <c r="AB54" s="114"/>
      <c r="AC54" s="72"/>
    </row>
    <row r="55" spans="1:29" ht="15" customHeight="1" thickTop="1" x14ac:dyDescent="0.3">
      <c r="A55" s="1"/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4"/>
      <c r="X55" s="1"/>
      <c r="Y55" s="1"/>
      <c r="Z55" s="1"/>
      <c r="AA55" s="1"/>
      <c r="AB55" s="1"/>
      <c r="AC55" s="1"/>
    </row>
    <row r="56" spans="1:29" ht="15" customHeight="1" x14ac:dyDescent="0.3">
      <c r="A56" s="1"/>
      <c r="B56" s="35" t="s">
        <v>3</v>
      </c>
      <c r="C56" s="37">
        <v>0</v>
      </c>
      <c r="D56" s="37">
        <v>0</v>
      </c>
      <c r="E56" s="37">
        <v>0</v>
      </c>
      <c r="F56" s="37"/>
      <c r="G56" s="37"/>
      <c r="H56" s="37"/>
      <c r="I56" s="37">
        <v>0</v>
      </c>
      <c r="J56" s="37">
        <v>0</v>
      </c>
      <c r="K56" s="37"/>
      <c r="L56" s="37"/>
      <c r="M56" s="37"/>
      <c r="N56" s="37"/>
      <c r="O56" s="37"/>
      <c r="P56" s="37"/>
      <c r="Q56" s="37"/>
      <c r="R56" s="37"/>
      <c r="S56" s="37"/>
      <c r="T56" s="37">
        <f>SUM(C56:S56)</f>
        <v>0</v>
      </c>
      <c r="U56" s="38">
        <f>T56/$T$80*100</f>
        <v>0</v>
      </c>
      <c r="X56" s="56"/>
      <c r="Y56" s="56"/>
      <c r="Z56" s="56"/>
      <c r="AA56" s="56"/>
      <c r="AB56" s="1"/>
      <c r="AC56" s="74"/>
    </row>
    <row r="57" spans="1:29" ht="15" customHeight="1" x14ac:dyDescent="0.3">
      <c r="A57" s="1"/>
      <c r="B57" s="39" t="s">
        <v>4</v>
      </c>
      <c r="C57" s="36">
        <v>0</v>
      </c>
      <c r="D57" s="36">
        <v>0</v>
      </c>
      <c r="E57" s="36">
        <v>0</v>
      </c>
      <c r="F57" s="36"/>
      <c r="G57" s="36"/>
      <c r="H57" s="36"/>
      <c r="I57" s="36">
        <v>0</v>
      </c>
      <c r="J57" s="36">
        <v>0</v>
      </c>
      <c r="K57" s="36"/>
      <c r="L57" s="36"/>
      <c r="M57" s="36"/>
      <c r="N57" s="36"/>
      <c r="O57" s="36"/>
      <c r="P57" s="36"/>
      <c r="Q57" s="36"/>
      <c r="R57" s="36"/>
      <c r="S57" s="36"/>
      <c r="T57" s="37">
        <f t="shared" ref="T57:T79" si="4">SUM(C57:S57)</f>
        <v>0</v>
      </c>
      <c r="U57" s="38">
        <f t="shared" ref="U57:U79" si="5">T57/$T$80*100</f>
        <v>0</v>
      </c>
      <c r="X57" s="56"/>
      <c r="Y57" s="56"/>
      <c r="Z57" s="56"/>
      <c r="AA57" s="56"/>
      <c r="AB57" s="1"/>
      <c r="AC57" s="74"/>
    </row>
    <row r="58" spans="1:29" ht="15" customHeight="1" x14ac:dyDescent="0.3">
      <c r="A58" s="1"/>
      <c r="B58" s="40" t="s">
        <v>5</v>
      </c>
      <c r="C58" s="36">
        <v>0</v>
      </c>
      <c r="D58" s="36">
        <v>0</v>
      </c>
      <c r="E58" s="36">
        <v>0</v>
      </c>
      <c r="F58" s="36"/>
      <c r="G58" s="36"/>
      <c r="H58" s="36"/>
      <c r="I58" s="36">
        <v>0</v>
      </c>
      <c r="J58" s="36">
        <v>0</v>
      </c>
      <c r="K58" s="36"/>
      <c r="L58" s="36"/>
      <c r="M58" s="36"/>
      <c r="N58" s="36"/>
      <c r="O58" s="36"/>
      <c r="P58" s="36"/>
      <c r="Q58" s="36"/>
      <c r="R58" s="36"/>
      <c r="S58" s="36"/>
      <c r="T58" s="37">
        <f t="shared" si="4"/>
        <v>0</v>
      </c>
      <c r="U58" s="38">
        <f t="shared" si="5"/>
        <v>0</v>
      </c>
      <c r="X58" s="56"/>
      <c r="Y58" s="56"/>
      <c r="Z58" s="56"/>
      <c r="AA58" s="56"/>
      <c r="AB58" s="1"/>
      <c r="AC58" s="74"/>
    </row>
    <row r="59" spans="1:29" ht="15" customHeight="1" x14ac:dyDescent="0.3">
      <c r="A59" s="1"/>
      <c r="B59" s="39" t="s">
        <v>6</v>
      </c>
      <c r="C59" s="36">
        <v>0</v>
      </c>
      <c r="D59" s="36">
        <v>1</v>
      </c>
      <c r="E59" s="36">
        <v>0</v>
      </c>
      <c r="F59" s="36"/>
      <c r="G59" s="36"/>
      <c r="H59" s="36"/>
      <c r="I59" s="36">
        <v>0</v>
      </c>
      <c r="J59" s="36">
        <v>0</v>
      </c>
      <c r="K59" s="36"/>
      <c r="L59" s="36"/>
      <c r="M59" s="36"/>
      <c r="N59" s="36"/>
      <c r="O59" s="36"/>
      <c r="P59" s="36"/>
      <c r="Q59" s="36"/>
      <c r="R59" s="36"/>
      <c r="S59" s="36"/>
      <c r="T59" s="37">
        <f t="shared" si="4"/>
        <v>1</v>
      </c>
      <c r="U59" s="38">
        <f t="shared" si="5"/>
        <v>16.666666666666664</v>
      </c>
      <c r="X59" s="56"/>
      <c r="Y59" s="56"/>
      <c r="Z59" s="56"/>
      <c r="AA59" s="56"/>
      <c r="AB59" s="1"/>
      <c r="AC59" s="74"/>
    </row>
    <row r="60" spans="1:29" ht="15" customHeight="1" x14ac:dyDescent="0.3">
      <c r="A60" s="1"/>
      <c r="B60" s="39" t="s">
        <v>7</v>
      </c>
      <c r="C60" s="36">
        <v>0</v>
      </c>
      <c r="D60" s="36">
        <v>0</v>
      </c>
      <c r="E60" s="36">
        <v>0</v>
      </c>
      <c r="F60" s="36"/>
      <c r="G60" s="36"/>
      <c r="H60" s="36"/>
      <c r="I60" s="36">
        <v>0</v>
      </c>
      <c r="J60" s="36">
        <v>0</v>
      </c>
      <c r="K60" s="36"/>
      <c r="L60" s="36"/>
      <c r="M60" s="36"/>
      <c r="N60" s="36"/>
      <c r="O60" s="36"/>
      <c r="P60" s="36"/>
      <c r="Q60" s="36"/>
      <c r="R60" s="36"/>
      <c r="S60" s="36"/>
      <c r="T60" s="37">
        <f t="shared" si="4"/>
        <v>0</v>
      </c>
      <c r="U60" s="38">
        <f t="shared" si="5"/>
        <v>0</v>
      </c>
      <c r="X60" s="56"/>
      <c r="Y60" s="56"/>
      <c r="Z60" s="56"/>
      <c r="AA60" s="56"/>
      <c r="AB60" s="1"/>
      <c r="AC60" s="74"/>
    </row>
    <row r="61" spans="1:29" ht="15" customHeight="1" x14ac:dyDescent="0.3">
      <c r="A61" s="1"/>
      <c r="B61" s="39" t="s">
        <v>8</v>
      </c>
      <c r="C61" s="36">
        <v>0</v>
      </c>
      <c r="D61" s="36">
        <v>0</v>
      </c>
      <c r="E61" s="36">
        <v>0</v>
      </c>
      <c r="F61" s="36"/>
      <c r="G61" s="36"/>
      <c r="H61" s="36"/>
      <c r="I61" s="36">
        <v>0</v>
      </c>
      <c r="J61" s="36">
        <v>0</v>
      </c>
      <c r="K61" s="36"/>
      <c r="L61" s="36"/>
      <c r="M61" s="36"/>
      <c r="N61" s="36"/>
      <c r="O61" s="36"/>
      <c r="P61" s="36"/>
      <c r="Q61" s="36"/>
      <c r="R61" s="36"/>
      <c r="S61" s="36"/>
      <c r="T61" s="37">
        <f t="shared" si="4"/>
        <v>0</v>
      </c>
      <c r="U61" s="38">
        <f t="shared" si="5"/>
        <v>0</v>
      </c>
      <c r="X61" s="56"/>
      <c r="Y61" s="56"/>
      <c r="Z61" s="56"/>
      <c r="AA61" s="56"/>
      <c r="AB61" s="1"/>
      <c r="AC61" s="74"/>
    </row>
    <row r="62" spans="1:29" ht="15" customHeight="1" x14ac:dyDescent="0.3">
      <c r="A62" s="1"/>
      <c r="B62" s="39" t="s">
        <v>9</v>
      </c>
      <c r="C62" s="36">
        <v>0</v>
      </c>
      <c r="D62" s="36">
        <v>0</v>
      </c>
      <c r="E62" s="36">
        <v>0</v>
      </c>
      <c r="F62" s="36"/>
      <c r="G62" s="36"/>
      <c r="H62" s="36"/>
      <c r="I62" s="36">
        <v>0</v>
      </c>
      <c r="J62" s="36">
        <v>0</v>
      </c>
      <c r="K62" s="36"/>
      <c r="L62" s="36"/>
      <c r="M62" s="36"/>
      <c r="N62" s="36"/>
      <c r="O62" s="36"/>
      <c r="P62" s="36"/>
      <c r="Q62" s="36"/>
      <c r="R62" s="36"/>
      <c r="S62" s="36"/>
      <c r="T62" s="37">
        <f t="shared" si="4"/>
        <v>0</v>
      </c>
      <c r="U62" s="38">
        <f t="shared" si="5"/>
        <v>0</v>
      </c>
      <c r="X62" s="56"/>
      <c r="Y62" s="56"/>
      <c r="Z62" s="56"/>
      <c r="AA62" s="56"/>
      <c r="AB62" s="1"/>
      <c r="AC62" s="74"/>
    </row>
    <row r="63" spans="1:29" ht="15" customHeight="1" x14ac:dyDescent="0.3">
      <c r="A63" s="1"/>
      <c r="B63" s="39" t="s">
        <v>10</v>
      </c>
      <c r="C63" s="36">
        <v>0</v>
      </c>
      <c r="D63" s="36">
        <v>0</v>
      </c>
      <c r="E63" s="36">
        <v>0</v>
      </c>
      <c r="F63" s="36"/>
      <c r="G63" s="36"/>
      <c r="H63" s="36"/>
      <c r="I63" s="36">
        <v>0</v>
      </c>
      <c r="J63" s="36">
        <v>0</v>
      </c>
      <c r="K63" s="36"/>
      <c r="L63" s="36"/>
      <c r="M63" s="36"/>
      <c r="N63" s="36"/>
      <c r="O63" s="36"/>
      <c r="P63" s="36"/>
      <c r="Q63" s="36"/>
      <c r="R63" s="36"/>
      <c r="S63" s="36"/>
      <c r="T63" s="37">
        <f t="shared" si="4"/>
        <v>0</v>
      </c>
      <c r="U63" s="38">
        <f t="shared" si="5"/>
        <v>0</v>
      </c>
      <c r="X63" s="56"/>
      <c r="Y63" s="56"/>
      <c r="Z63" s="56"/>
      <c r="AA63" s="56"/>
      <c r="AB63" s="1"/>
      <c r="AC63" s="74"/>
    </row>
    <row r="64" spans="1:29" ht="15" customHeight="1" x14ac:dyDescent="0.3">
      <c r="A64" s="1"/>
      <c r="B64" s="40" t="s">
        <v>11</v>
      </c>
      <c r="C64" s="36">
        <v>0</v>
      </c>
      <c r="D64" s="36">
        <v>0</v>
      </c>
      <c r="E64" s="36">
        <v>0</v>
      </c>
      <c r="F64" s="36"/>
      <c r="G64" s="36"/>
      <c r="H64" s="36"/>
      <c r="I64" s="36">
        <v>0</v>
      </c>
      <c r="J64" s="36">
        <v>0</v>
      </c>
      <c r="K64" s="36"/>
      <c r="L64" s="36"/>
      <c r="M64" s="36"/>
      <c r="N64" s="36"/>
      <c r="O64" s="36"/>
      <c r="P64" s="36"/>
      <c r="Q64" s="36"/>
      <c r="R64" s="36"/>
      <c r="S64" s="36"/>
      <c r="T64" s="37">
        <f t="shared" si="4"/>
        <v>0</v>
      </c>
      <c r="U64" s="38">
        <f t="shared" si="5"/>
        <v>0</v>
      </c>
      <c r="X64" s="56"/>
      <c r="Y64" s="56"/>
      <c r="Z64" s="56"/>
      <c r="AA64" s="56"/>
      <c r="AB64" s="1"/>
      <c r="AC64" s="74"/>
    </row>
    <row r="65" spans="1:29" ht="15" customHeight="1" x14ac:dyDescent="0.3">
      <c r="A65" s="1"/>
      <c r="B65" s="40" t="s">
        <v>12</v>
      </c>
      <c r="C65" s="36">
        <v>0</v>
      </c>
      <c r="D65" s="36">
        <v>0</v>
      </c>
      <c r="E65" s="36">
        <v>0</v>
      </c>
      <c r="F65" s="36"/>
      <c r="G65" s="36"/>
      <c r="H65" s="36"/>
      <c r="I65" s="36">
        <v>0</v>
      </c>
      <c r="J65" s="36">
        <v>0</v>
      </c>
      <c r="K65" s="36"/>
      <c r="L65" s="36"/>
      <c r="M65" s="36"/>
      <c r="N65" s="36"/>
      <c r="O65" s="36"/>
      <c r="P65" s="36"/>
      <c r="Q65" s="36"/>
      <c r="R65" s="36"/>
      <c r="S65" s="36"/>
      <c r="T65" s="37">
        <f t="shared" si="4"/>
        <v>0</v>
      </c>
      <c r="U65" s="38">
        <f t="shared" si="5"/>
        <v>0</v>
      </c>
      <c r="X65" s="56"/>
      <c r="Y65" s="56"/>
      <c r="Z65" s="56"/>
      <c r="AA65" s="56"/>
      <c r="AB65" s="1"/>
      <c r="AC65" s="74"/>
    </row>
    <row r="66" spans="1:29" ht="15" customHeight="1" x14ac:dyDescent="0.3">
      <c r="A66" s="1"/>
      <c r="B66" s="40" t="s">
        <v>13</v>
      </c>
      <c r="C66" s="36">
        <v>0</v>
      </c>
      <c r="D66" s="36">
        <v>0</v>
      </c>
      <c r="E66" s="36">
        <v>0</v>
      </c>
      <c r="F66" s="36"/>
      <c r="G66" s="36"/>
      <c r="H66" s="36"/>
      <c r="I66" s="36">
        <v>0</v>
      </c>
      <c r="J66" s="36">
        <v>0</v>
      </c>
      <c r="K66" s="36"/>
      <c r="L66" s="36"/>
      <c r="M66" s="36"/>
      <c r="N66" s="36"/>
      <c r="O66" s="36"/>
      <c r="P66" s="36"/>
      <c r="Q66" s="36"/>
      <c r="R66" s="36"/>
      <c r="S66" s="36"/>
      <c r="T66" s="37">
        <f t="shared" si="4"/>
        <v>0</v>
      </c>
      <c r="U66" s="38">
        <f t="shared" si="5"/>
        <v>0</v>
      </c>
      <c r="X66" s="56"/>
      <c r="Y66" s="56"/>
      <c r="Z66" s="56"/>
      <c r="AA66" s="56"/>
      <c r="AB66" s="1"/>
      <c r="AC66" s="74"/>
    </row>
    <row r="67" spans="1:29" ht="15" customHeight="1" x14ac:dyDescent="0.3">
      <c r="A67" s="1"/>
      <c r="B67" s="40" t="s">
        <v>14</v>
      </c>
      <c r="C67" s="36">
        <v>0</v>
      </c>
      <c r="D67" s="36">
        <v>0</v>
      </c>
      <c r="E67" s="36">
        <v>0</v>
      </c>
      <c r="F67" s="36"/>
      <c r="G67" s="36"/>
      <c r="H67" s="36"/>
      <c r="I67" s="36">
        <v>0</v>
      </c>
      <c r="J67" s="36">
        <v>0</v>
      </c>
      <c r="K67" s="36"/>
      <c r="L67" s="36"/>
      <c r="M67" s="36"/>
      <c r="N67" s="36"/>
      <c r="O67" s="36"/>
      <c r="P67" s="36"/>
      <c r="Q67" s="36"/>
      <c r="R67" s="36"/>
      <c r="S67" s="36"/>
      <c r="T67" s="37">
        <f t="shared" si="4"/>
        <v>0</v>
      </c>
      <c r="U67" s="38">
        <f t="shared" si="5"/>
        <v>0</v>
      </c>
      <c r="X67" s="56"/>
      <c r="Y67" s="56"/>
      <c r="Z67" s="56"/>
      <c r="AA67" s="56"/>
      <c r="AB67" s="1"/>
      <c r="AC67" s="74"/>
    </row>
    <row r="68" spans="1:29" ht="15" customHeight="1" x14ac:dyDescent="0.3">
      <c r="A68" s="1"/>
      <c r="B68" s="40" t="s">
        <v>15</v>
      </c>
      <c r="C68" s="36">
        <v>1</v>
      </c>
      <c r="D68" s="36">
        <v>0</v>
      </c>
      <c r="E68" s="36">
        <v>0</v>
      </c>
      <c r="F68" s="36"/>
      <c r="G68" s="36"/>
      <c r="H68" s="36"/>
      <c r="I68" s="36">
        <v>0</v>
      </c>
      <c r="J68" s="36">
        <v>0</v>
      </c>
      <c r="K68" s="36"/>
      <c r="L68" s="36"/>
      <c r="M68" s="36"/>
      <c r="N68" s="36"/>
      <c r="O68" s="36"/>
      <c r="P68" s="36"/>
      <c r="Q68" s="36"/>
      <c r="R68" s="36"/>
      <c r="S68" s="36"/>
      <c r="T68" s="37">
        <f t="shared" si="4"/>
        <v>1</v>
      </c>
      <c r="U68" s="38">
        <f t="shared" si="5"/>
        <v>16.666666666666664</v>
      </c>
      <c r="X68" s="56"/>
      <c r="Y68" s="56"/>
      <c r="Z68" s="56"/>
      <c r="AA68" s="56"/>
      <c r="AB68" s="1"/>
      <c r="AC68" s="74"/>
    </row>
    <row r="69" spans="1:29" ht="15" customHeight="1" x14ac:dyDescent="0.3">
      <c r="A69" s="1"/>
      <c r="B69" s="40" t="s">
        <v>16</v>
      </c>
      <c r="C69" s="36">
        <v>0</v>
      </c>
      <c r="D69" s="36">
        <v>0</v>
      </c>
      <c r="E69" s="36">
        <v>0</v>
      </c>
      <c r="F69" s="36"/>
      <c r="G69" s="36"/>
      <c r="H69" s="36"/>
      <c r="I69" s="36">
        <v>0</v>
      </c>
      <c r="J69" s="36">
        <v>0</v>
      </c>
      <c r="K69" s="36"/>
      <c r="L69" s="36"/>
      <c r="M69" s="36"/>
      <c r="N69" s="36"/>
      <c r="O69" s="36"/>
      <c r="P69" s="36"/>
      <c r="Q69" s="36"/>
      <c r="R69" s="36"/>
      <c r="S69" s="36"/>
      <c r="T69" s="37">
        <f t="shared" si="4"/>
        <v>0</v>
      </c>
      <c r="U69" s="38">
        <f t="shared" si="5"/>
        <v>0</v>
      </c>
      <c r="X69" s="56"/>
      <c r="Y69" s="56"/>
      <c r="Z69" s="56"/>
      <c r="AA69" s="56"/>
      <c r="AB69" s="1"/>
      <c r="AC69" s="74"/>
    </row>
    <row r="70" spans="1:29" ht="15" customHeight="1" x14ac:dyDescent="0.3">
      <c r="A70" s="1"/>
      <c r="B70" s="40" t="s">
        <v>17</v>
      </c>
      <c r="C70" s="36">
        <v>1</v>
      </c>
      <c r="D70" s="36">
        <v>0</v>
      </c>
      <c r="E70" s="36">
        <v>0</v>
      </c>
      <c r="F70" s="36"/>
      <c r="G70" s="36"/>
      <c r="H70" s="36"/>
      <c r="I70" s="36">
        <v>0</v>
      </c>
      <c r="J70" s="36">
        <v>0</v>
      </c>
      <c r="K70" s="36"/>
      <c r="L70" s="36"/>
      <c r="M70" s="36"/>
      <c r="N70" s="36"/>
      <c r="O70" s="36"/>
      <c r="P70" s="36"/>
      <c r="Q70" s="36"/>
      <c r="R70" s="36"/>
      <c r="S70" s="36"/>
      <c r="T70" s="37">
        <f t="shared" si="4"/>
        <v>1</v>
      </c>
      <c r="U70" s="38">
        <f t="shared" si="5"/>
        <v>16.666666666666664</v>
      </c>
      <c r="X70" s="56"/>
      <c r="Y70" s="56"/>
      <c r="Z70" s="56"/>
      <c r="AA70" s="56"/>
      <c r="AB70" s="1"/>
      <c r="AC70" s="74"/>
    </row>
    <row r="71" spans="1:29" ht="15" customHeight="1" x14ac:dyDescent="0.3">
      <c r="A71" s="1"/>
      <c r="B71" s="40" t="s">
        <v>18</v>
      </c>
      <c r="C71" s="36">
        <v>1</v>
      </c>
      <c r="D71" s="36">
        <v>0</v>
      </c>
      <c r="E71" s="36">
        <v>0</v>
      </c>
      <c r="F71" s="36"/>
      <c r="G71" s="36"/>
      <c r="H71" s="36"/>
      <c r="I71" s="36">
        <v>0</v>
      </c>
      <c r="J71" s="36">
        <v>0</v>
      </c>
      <c r="K71" s="36"/>
      <c r="L71" s="36"/>
      <c r="M71" s="36"/>
      <c r="N71" s="36"/>
      <c r="O71" s="36"/>
      <c r="P71" s="36"/>
      <c r="Q71" s="36"/>
      <c r="R71" s="36"/>
      <c r="S71" s="36"/>
      <c r="T71" s="37">
        <f t="shared" si="4"/>
        <v>1</v>
      </c>
      <c r="U71" s="38">
        <f t="shared" si="5"/>
        <v>16.666666666666664</v>
      </c>
      <c r="X71" s="56"/>
      <c r="Y71" s="56"/>
      <c r="Z71" s="56"/>
      <c r="AA71" s="56"/>
      <c r="AB71" s="1"/>
      <c r="AC71" s="74"/>
    </row>
    <row r="72" spans="1:29" ht="15" customHeight="1" x14ac:dyDescent="0.3">
      <c r="A72" s="1"/>
      <c r="B72" s="40" t="s">
        <v>19</v>
      </c>
      <c r="C72" s="36">
        <v>0</v>
      </c>
      <c r="D72" s="36">
        <v>0</v>
      </c>
      <c r="E72" s="36">
        <v>0</v>
      </c>
      <c r="F72" s="36"/>
      <c r="G72" s="36"/>
      <c r="H72" s="36"/>
      <c r="I72" s="36">
        <v>0</v>
      </c>
      <c r="J72" s="36">
        <v>0</v>
      </c>
      <c r="K72" s="36"/>
      <c r="L72" s="36"/>
      <c r="M72" s="36"/>
      <c r="N72" s="36"/>
      <c r="O72" s="36"/>
      <c r="P72" s="36"/>
      <c r="Q72" s="36"/>
      <c r="R72" s="36"/>
      <c r="S72" s="36"/>
      <c r="T72" s="37">
        <f t="shared" si="4"/>
        <v>0</v>
      </c>
      <c r="U72" s="38">
        <f t="shared" si="5"/>
        <v>0</v>
      </c>
      <c r="X72" s="56"/>
      <c r="Y72" s="56"/>
      <c r="Z72" s="56"/>
      <c r="AA72" s="56"/>
      <c r="AB72" s="1"/>
      <c r="AC72" s="74"/>
    </row>
    <row r="73" spans="1:29" ht="15" customHeight="1" x14ac:dyDescent="0.3">
      <c r="A73" s="1"/>
      <c r="B73" s="40" t="s">
        <v>20</v>
      </c>
      <c r="C73" s="36">
        <v>0</v>
      </c>
      <c r="D73" s="36">
        <v>0</v>
      </c>
      <c r="E73" s="36">
        <v>1</v>
      </c>
      <c r="F73" s="36"/>
      <c r="G73" s="36"/>
      <c r="H73" s="36"/>
      <c r="I73" s="36">
        <v>0</v>
      </c>
      <c r="J73" s="36">
        <v>0</v>
      </c>
      <c r="K73" s="36"/>
      <c r="L73" s="36"/>
      <c r="M73" s="36"/>
      <c r="N73" s="36"/>
      <c r="O73" s="36"/>
      <c r="P73" s="36"/>
      <c r="Q73" s="36"/>
      <c r="R73" s="36"/>
      <c r="S73" s="36"/>
      <c r="T73" s="37">
        <f t="shared" si="4"/>
        <v>1</v>
      </c>
      <c r="U73" s="38">
        <f t="shared" si="5"/>
        <v>16.666666666666664</v>
      </c>
      <c r="X73" s="56"/>
      <c r="Y73" s="56"/>
      <c r="Z73" s="56"/>
      <c r="AA73" s="56"/>
      <c r="AB73" s="1"/>
      <c r="AC73" s="74"/>
    </row>
    <row r="74" spans="1:29" ht="15" customHeight="1" x14ac:dyDescent="0.3">
      <c r="A74" s="1"/>
      <c r="B74" s="35" t="s">
        <v>21</v>
      </c>
      <c r="C74" s="36">
        <v>0</v>
      </c>
      <c r="D74" s="36">
        <v>0</v>
      </c>
      <c r="E74" s="36">
        <v>0</v>
      </c>
      <c r="F74" s="36"/>
      <c r="G74" s="36"/>
      <c r="H74" s="36"/>
      <c r="I74" s="36">
        <v>0</v>
      </c>
      <c r="J74" s="36">
        <v>0</v>
      </c>
      <c r="K74" s="36"/>
      <c r="L74" s="36"/>
      <c r="M74" s="36"/>
      <c r="N74" s="36"/>
      <c r="O74" s="36"/>
      <c r="P74" s="36"/>
      <c r="Q74" s="36"/>
      <c r="R74" s="36"/>
      <c r="S74" s="36"/>
      <c r="T74" s="37">
        <f t="shared" si="4"/>
        <v>0</v>
      </c>
      <c r="U74" s="38">
        <f t="shared" si="5"/>
        <v>0</v>
      </c>
      <c r="X74" s="56"/>
      <c r="Y74" s="56"/>
      <c r="Z74" s="56"/>
      <c r="AA74" s="56"/>
      <c r="AB74" s="1"/>
      <c r="AC74" s="74"/>
    </row>
    <row r="75" spans="1:29" ht="15" customHeight="1" x14ac:dyDescent="0.3">
      <c r="A75" s="1"/>
      <c r="B75" s="35" t="s">
        <v>22</v>
      </c>
      <c r="C75" s="36">
        <v>0</v>
      </c>
      <c r="D75" s="36">
        <v>1</v>
      </c>
      <c r="E75" s="36">
        <v>0</v>
      </c>
      <c r="F75" s="36"/>
      <c r="G75" s="36"/>
      <c r="H75" s="36"/>
      <c r="I75" s="36">
        <v>0</v>
      </c>
      <c r="J75" s="36">
        <v>0</v>
      </c>
      <c r="K75" s="36"/>
      <c r="L75" s="36"/>
      <c r="M75" s="36"/>
      <c r="N75" s="36"/>
      <c r="O75" s="36"/>
      <c r="P75" s="36"/>
      <c r="Q75" s="36"/>
      <c r="R75" s="36"/>
      <c r="S75" s="36"/>
      <c r="T75" s="37">
        <f t="shared" si="4"/>
        <v>1</v>
      </c>
      <c r="U75" s="38">
        <f t="shared" si="5"/>
        <v>16.666666666666664</v>
      </c>
      <c r="X75" s="56"/>
      <c r="Y75" s="56"/>
      <c r="Z75" s="56"/>
      <c r="AA75" s="56"/>
      <c r="AB75" s="1"/>
      <c r="AC75" s="74"/>
    </row>
    <row r="76" spans="1:29" ht="15" customHeight="1" x14ac:dyDescent="0.3">
      <c r="A76" s="1"/>
      <c r="B76" s="35" t="s">
        <v>23</v>
      </c>
      <c r="C76" s="36">
        <v>0</v>
      </c>
      <c r="D76" s="36">
        <v>0</v>
      </c>
      <c r="E76" s="36">
        <v>0</v>
      </c>
      <c r="F76" s="36"/>
      <c r="G76" s="36"/>
      <c r="H76" s="36"/>
      <c r="I76" s="36">
        <v>0</v>
      </c>
      <c r="J76" s="36">
        <v>0</v>
      </c>
      <c r="K76" s="36"/>
      <c r="L76" s="36"/>
      <c r="M76" s="36"/>
      <c r="N76" s="36"/>
      <c r="O76" s="36"/>
      <c r="P76" s="36"/>
      <c r="Q76" s="36"/>
      <c r="R76" s="36"/>
      <c r="S76" s="36"/>
      <c r="T76" s="37">
        <f t="shared" si="4"/>
        <v>0</v>
      </c>
      <c r="U76" s="38">
        <f t="shared" si="5"/>
        <v>0</v>
      </c>
      <c r="X76" s="56"/>
      <c r="Y76" s="56"/>
      <c r="Z76" s="56"/>
      <c r="AA76" s="56"/>
      <c r="AB76" s="1"/>
      <c r="AC76" s="74"/>
    </row>
    <row r="77" spans="1:29" ht="15" customHeight="1" x14ac:dyDescent="0.3">
      <c r="A77" s="1"/>
      <c r="B77" s="35" t="s">
        <v>24</v>
      </c>
      <c r="C77" s="36">
        <v>0</v>
      </c>
      <c r="D77" s="36">
        <v>0</v>
      </c>
      <c r="E77" s="36">
        <v>0</v>
      </c>
      <c r="F77" s="36"/>
      <c r="G77" s="36"/>
      <c r="H77" s="36"/>
      <c r="I77" s="36">
        <v>0</v>
      </c>
      <c r="J77" s="36">
        <v>0</v>
      </c>
      <c r="K77" s="36"/>
      <c r="L77" s="36"/>
      <c r="M77" s="36"/>
      <c r="N77" s="36"/>
      <c r="O77" s="36"/>
      <c r="P77" s="36"/>
      <c r="Q77" s="36"/>
      <c r="R77" s="36"/>
      <c r="S77" s="36"/>
      <c r="T77" s="37">
        <f t="shared" si="4"/>
        <v>0</v>
      </c>
      <c r="U77" s="38">
        <f t="shared" si="5"/>
        <v>0</v>
      </c>
      <c r="X77" s="56"/>
      <c r="Y77" s="56"/>
      <c r="Z77" s="56"/>
      <c r="AA77" s="56"/>
      <c r="AB77" s="1"/>
      <c r="AC77" s="74"/>
    </row>
    <row r="78" spans="1:29" ht="15" customHeight="1" x14ac:dyDescent="0.3">
      <c r="A78" s="1"/>
      <c r="B78" s="35" t="s">
        <v>25</v>
      </c>
      <c r="C78" s="36">
        <v>0</v>
      </c>
      <c r="D78" s="36">
        <v>0</v>
      </c>
      <c r="E78" s="36">
        <v>0</v>
      </c>
      <c r="F78" s="36"/>
      <c r="G78" s="36"/>
      <c r="H78" s="36"/>
      <c r="I78" s="36">
        <v>0</v>
      </c>
      <c r="J78" s="36">
        <v>0</v>
      </c>
      <c r="K78" s="36"/>
      <c r="L78" s="36"/>
      <c r="M78" s="36"/>
      <c r="N78" s="36"/>
      <c r="O78" s="36"/>
      <c r="P78" s="36"/>
      <c r="Q78" s="36"/>
      <c r="R78" s="36"/>
      <c r="S78" s="36"/>
      <c r="T78" s="37">
        <f t="shared" si="4"/>
        <v>0</v>
      </c>
      <c r="U78" s="38">
        <f t="shared" si="5"/>
        <v>0</v>
      </c>
      <c r="X78" s="56"/>
      <c r="Y78" s="56"/>
      <c r="Z78" s="56"/>
      <c r="AA78" s="56"/>
      <c r="AB78" s="1"/>
      <c r="AC78" s="74"/>
    </row>
    <row r="79" spans="1:29" ht="15" customHeight="1" x14ac:dyDescent="0.3">
      <c r="A79" s="1"/>
      <c r="B79" s="35" t="s">
        <v>26</v>
      </c>
      <c r="C79" s="36">
        <v>0</v>
      </c>
      <c r="D79" s="36">
        <v>0</v>
      </c>
      <c r="E79" s="36">
        <v>0</v>
      </c>
      <c r="F79" s="36"/>
      <c r="G79" s="36"/>
      <c r="H79" s="36"/>
      <c r="I79" s="36">
        <v>0</v>
      </c>
      <c r="J79" s="36">
        <v>0</v>
      </c>
      <c r="K79" s="36"/>
      <c r="L79" s="36"/>
      <c r="M79" s="36"/>
      <c r="N79" s="36"/>
      <c r="O79" s="36"/>
      <c r="P79" s="36"/>
      <c r="Q79" s="36"/>
      <c r="R79" s="36"/>
      <c r="S79" s="36"/>
      <c r="T79" s="37">
        <f t="shared" si="4"/>
        <v>0</v>
      </c>
      <c r="U79" s="38">
        <f t="shared" si="5"/>
        <v>0</v>
      </c>
      <c r="X79" s="56"/>
      <c r="Y79" s="56"/>
      <c r="Z79" s="56"/>
      <c r="AA79" s="56"/>
      <c r="AB79" s="1"/>
      <c r="AC79" s="74"/>
    </row>
    <row r="80" spans="1:29" ht="18" customHeight="1" thickBot="1" x14ac:dyDescent="0.35">
      <c r="A80" s="1"/>
      <c r="B80" s="48" t="s">
        <v>27</v>
      </c>
      <c r="C80" s="99">
        <f t="shared" ref="C80:T80" si="6">SUM(C56:C79)</f>
        <v>3</v>
      </c>
      <c r="D80" s="99">
        <f t="shared" si="6"/>
        <v>2</v>
      </c>
      <c r="E80" s="99">
        <f t="shared" si="6"/>
        <v>1</v>
      </c>
      <c r="F80" s="99">
        <f t="shared" si="6"/>
        <v>0</v>
      </c>
      <c r="G80" s="99">
        <f t="shared" si="6"/>
        <v>0</v>
      </c>
      <c r="H80" s="99">
        <f t="shared" si="6"/>
        <v>0</v>
      </c>
      <c r="I80" s="99">
        <f t="shared" si="6"/>
        <v>0</v>
      </c>
      <c r="J80" s="99">
        <f t="shared" si="6"/>
        <v>0</v>
      </c>
      <c r="K80" s="99">
        <f t="shared" si="6"/>
        <v>0</v>
      </c>
      <c r="L80" s="99">
        <f t="shared" si="6"/>
        <v>0</v>
      </c>
      <c r="M80" s="99">
        <f t="shared" si="6"/>
        <v>0</v>
      </c>
      <c r="N80" s="99">
        <f t="shared" si="6"/>
        <v>0</v>
      </c>
      <c r="O80" s="99">
        <f t="shared" si="6"/>
        <v>0</v>
      </c>
      <c r="P80" s="99">
        <f t="shared" si="6"/>
        <v>0</v>
      </c>
      <c r="Q80" s="99">
        <f t="shared" si="6"/>
        <v>0</v>
      </c>
      <c r="R80" s="99">
        <f t="shared" si="6"/>
        <v>0</v>
      </c>
      <c r="S80" s="99">
        <f t="shared" si="6"/>
        <v>0</v>
      </c>
      <c r="T80" s="99">
        <f t="shared" si="6"/>
        <v>6</v>
      </c>
      <c r="U80" s="50">
        <f t="shared" ref="U80" si="7">SUM(U56:U79)</f>
        <v>99.999999999999972</v>
      </c>
      <c r="W80" s="91">
        <f>+T80</f>
        <v>6</v>
      </c>
      <c r="X80" s="1"/>
      <c r="Y80" s="1"/>
      <c r="Z80" s="1"/>
      <c r="AA80" s="1"/>
      <c r="AB80" s="1"/>
      <c r="AC80" s="74"/>
    </row>
    <row r="81" spans="1:29" ht="18" customHeight="1" thickTop="1" thickBot="1" x14ac:dyDescent="0.35">
      <c r="A81" s="1"/>
      <c r="B81" s="51" t="s">
        <v>28</v>
      </c>
      <c r="C81" s="52">
        <f t="shared" ref="C81:S81" si="8">C80/$T$80*100</f>
        <v>50</v>
      </c>
      <c r="D81" s="52">
        <f t="shared" si="8"/>
        <v>33.333333333333329</v>
      </c>
      <c r="E81" s="52">
        <f t="shared" si="8"/>
        <v>16.666666666666664</v>
      </c>
      <c r="F81" s="52">
        <f t="shared" si="8"/>
        <v>0</v>
      </c>
      <c r="G81" s="52">
        <f t="shared" si="8"/>
        <v>0</v>
      </c>
      <c r="H81" s="52">
        <f t="shared" si="8"/>
        <v>0</v>
      </c>
      <c r="I81" s="52">
        <f t="shared" si="8"/>
        <v>0</v>
      </c>
      <c r="J81" s="52">
        <f t="shared" si="8"/>
        <v>0</v>
      </c>
      <c r="K81" s="52">
        <f t="shared" si="8"/>
        <v>0</v>
      </c>
      <c r="L81" s="52">
        <f t="shared" si="8"/>
        <v>0</v>
      </c>
      <c r="M81" s="52">
        <f t="shared" si="8"/>
        <v>0</v>
      </c>
      <c r="N81" s="52">
        <f t="shared" si="8"/>
        <v>0</v>
      </c>
      <c r="O81" s="52">
        <f t="shared" si="8"/>
        <v>0</v>
      </c>
      <c r="P81" s="52">
        <f t="shared" si="8"/>
        <v>0</v>
      </c>
      <c r="Q81" s="52">
        <f t="shared" si="8"/>
        <v>0</v>
      </c>
      <c r="R81" s="52">
        <f t="shared" si="8"/>
        <v>0</v>
      </c>
      <c r="S81" s="52">
        <f t="shared" si="8"/>
        <v>0</v>
      </c>
      <c r="T81" s="52">
        <f>SUM(C81:S81)</f>
        <v>100</v>
      </c>
      <c r="U81" s="53"/>
      <c r="X81" s="75"/>
      <c r="Y81" s="75"/>
      <c r="Z81" s="75"/>
      <c r="AA81" s="75"/>
      <c r="AB81" s="75"/>
      <c r="AC81" s="1"/>
    </row>
    <row r="82" spans="1:29" ht="15" thickTop="1" x14ac:dyDescent="0.3">
      <c r="A82" s="1"/>
      <c r="B82" s="54" t="str">
        <f>+B40</f>
        <v>FUENTE: Estudio de Conteo y Clasificación Vehicular - 2025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X82" s="1"/>
      <c r="Y82" s="1"/>
      <c r="Z82" s="1"/>
      <c r="AA82" s="1"/>
      <c r="AB82" s="1"/>
      <c r="AC82" s="1"/>
    </row>
    <row r="83" spans="1:29" x14ac:dyDescent="0.3">
      <c r="A83" s="1"/>
      <c r="B83" s="55" t="str">
        <f>+B41</f>
        <v>ELABORACION: PROPIA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X83" s="1"/>
      <c r="Y83" s="1"/>
      <c r="Z83" s="1"/>
      <c r="AA83" s="1"/>
      <c r="AB83" s="1"/>
      <c r="AC83" s="1"/>
    </row>
    <row r="84" spans="1:2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X84" s="1"/>
      <c r="Y84" s="1"/>
      <c r="Z84" s="1"/>
      <c r="AA84" s="1"/>
      <c r="AB84" s="1"/>
      <c r="AC84" s="1"/>
    </row>
    <row r="85" spans="1:2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X85" s="1"/>
      <c r="Y85" s="1"/>
      <c r="Z85" s="1"/>
      <c r="AA85" s="1"/>
      <c r="AB85" s="1"/>
      <c r="AC85" s="1"/>
    </row>
    <row r="86" spans="1:29" ht="15" thickBo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X86" s="1"/>
      <c r="Y86" s="1"/>
      <c r="Z86" s="1"/>
      <c r="AA86" s="1"/>
      <c r="AB86" s="1"/>
      <c r="AC86" s="1"/>
    </row>
    <row r="87" spans="1:29" ht="18.600000000000001" thickTop="1" thickBot="1" x14ac:dyDescent="0.35">
      <c r="A87" s="1"/>
      <c r="B87" s="118" t="s">
        <v>47</v>
      </c>
      <c r="C87" s="119"/>
      <c r="D87" s="119"/>
      <c r="E87" s="119"/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119"/>
      <c r="T87" s="119"/>
      <c r="U87" s="120"/>
    </row>
    <row r="88" spans="1:29" ht="15" thickTop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X88" s="1"/>
      <c r="Y88" s="1"/>
      <c r="Z88" s="1"/>
      <c r="AA88" s="1"/>
      <c r="AB88" s="1"/>
      <c r="AC88" s="1"/>
    </row>
    <row r="89" spans="1:29" x14ac:dyDescent="0.3">
      <c r="A89" s="1"/>
      <c r="B89" s="1" t="s">
        <v>108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X89" s="1"/>
      <c r="Y89" s="1"/>
      <c r="Z89" s="1"/>
      <c r="AA89" s="1"/>
      <c r="AB89" s="1"/>
      <c r="AC89" s="1"/>
    </row>
    <row r="90" spans="1:29" ht="15" thickBo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X90" s="1"/>
      <c r="Y90" s="1"/>
      <c r="Z90" s="1"/>
      <c r="AA90" s="1"/>
      <c r="AB90" s="1"/>
      <c r="AC90" s="1"/>
    </row>
    <row r="91" spans="1:29" ht="20.100000000000001" customHeight="1" thickTop="1" x14ac:dyDescent="0.3">
      <c r="A91" s="1"/>
      <c r="B91" s="2" t="s">
        <v>48</v>
      </c>
      <c r="C91" s="3"/>
      <c r="D91" s="8" t="str">
        <f>+D49</f>
        <v>CALLE Nº 3 - CALLE 02</v>
      </c>
      <c r="E91" s="9"/>
      <c r="F91" s="9"/>
      <c r="G91" s="9"/>
      <c r="H91" s="9"/>
      <c r="I91" s="10"/>
      <c r="J91" s="4"/>
      <c r="K91" s="4"/>
      <c r="L91" s="4"/>
      <c r="M91" s="4"/>
      <c r="N91" s="4"/>
      <c r="O91" s="4"/>
      <c r="P91" s="5" t="s">
        <v>68</v>
      </c>
      <c r="Q91" s="121" t="str">
        <f>+Q49</f>
        <v>CALLE 3</v>
      </c>
      <c r="R91" s="122"/>
      <c r="S91" s="122"/>
      <c r="T91" s="122"/>
      <c r="U91" s="123"/>
      <c r="X91" s="17"/>
      <c r="Y91" s="111"/>
      <c r="Z91" s="111"/>
      <c r="AA91" s="111"/>
      <c r="AB91" s="111"/>
      <c r="AC91" s="111"/>
    </row>
    <row r="92" spans="1:29" ht="20.100000000000001" customHeight="1" x14ac:dyDescent="0.3">
      <c r="A92" s="1"/>
      <c r="B92" s="6" t="s">
        <v>49</v>
      </c>
      <c r="C92" s="7"/>
      <c r="D92" s="8" t="s">
        <v>83</v>
      </c>
      <c r="E92" s="9"/>
      <c r="F92" s="9"/>
      <c r="G92" s="9"/>
      <c r="H92" s="9"/>
      <c r="I92" s="10"/>
      <c r="J92" s="4"/>
      <c r="K92" s="4"/>
      <c r="L92" s="4"/>
      <c r="M92" s="4"/>
      <c r="N92" s="11" t="s">
        <v>50</v>
      </c>
      <c r="O92" s="4"/>
      <c r="P92" s="12" t="s">
        <v>51</v>
      </c>
      <c r="Q92" s="124" t="s">
        <v>82</v>
      </c>
      <c r="R92" s="125"/>
      <c r="S92" s="125"/>
      <c r="T92" s="125"/>
      <c r="U92" s="126"/>
      <c r="X92" s="21"/>
      <c r="Y92" s="111"/>
      <c r="Z92" s="111"/>
      <c r="AA92" s="111"/>
      <c r="AB92" s="111"/>
      <c r="AC92" s="111"/>
    </row>
    <row r="93" spans="1:29" ht="20.100000000000001" customHeight="1" thickBot="1" x14ac:dyDescent="0.35">
      <c r="A93" s="1"/>
      <c r="B93" s="13" t="s">
        <v>52</v>
      </c>
      <c r="C93" s="14"/>
      <c r="D93" s="8" t="str">
        <f>+D51</f>
        <v>Esquina Calle 3 con calle 2</v>
      </c>
      <c r="E93" s="9"/>
      <c r="F93" s="9"/>
      <c r="G93" s="10"/>
      <c r="H93" s="98"/>
      <c r="I93" s="10"/>
      <c r="J93" s="4"/>
      <c r="K93" s="4"/>
      <c r="L93" s="4"/>
      <c r="M93" s="4"/>
      <c r="N93" s="11" t="s">
        <v>50</v>
      </c>
      <c r="O93" s="4"/>
      <c r="P93" s="15" t="s">
        <v>53</v>
      </c>
      <c r="Q93" s="129" t="s">
        <v>73</v>
      </c>
      <c r="R93" s="131"/>
      <c r="S93" s="16" t="s">
        <v>55</v>
      </c>
      <c r="T93" s="129">
        <v>45847</v>
      </c>
      <c r="U93" s="130"/>
      <c r="X93" s="19"/>
      <c r="Y93" s="112"/>
      <c r="Z93" s="112"/>
      <c r="AA93" s="21"/>
      <c r="AB93" s="112"/>
      <c r="AC93" s="112"/>
    </row>
    <row r="94" spans="1:29" ht="16.8" thickTop="1" thickBot="1" x14ac:dyDescent="0.35">
      <c r="A94" s="1"/>
      <c r="B94" s="17"/>
      <c r="C94" s="4"/>
      <c r="D94" s="18"/>
      <c r="E94" s="4"/>
      <c r="F94" s="4"/>
      <c r="G94" s="4"/>
      <c r="H94" s="4"/>
      <c r="I94" s="4"/>
      <c r="J94" s="4"/>
      <c r="K94" s="4"/>
      <c r="L94" s="4"/>
      <c r="M94" s="4"/>
      <c r="N94" s="11"/>
      <c r="O94" s="4"/>
      <c r="P94" s="19"/>
      <c r="Q94" s="20"/>
      <c r="R94" s="20"/>
      <c r="S94" s="21"/>
      <c r="T94" s="20"/>
      <c r="U94" s="20"/>
      <c r="X94" s="19"/>
      <c r="Y94" s="20"/>
      <c r="Z94" s="20"/>
      <c r="AA94" s="21"/>
      <c r="AB94" s="20"/>
      <c r="AC94" s="20"/>
    </row>
    <row r="95" spans="1:29" ht="18" customHeight="1" thickTop="1" x14ac:dyDescent="0.3">
      <c r="A95" s="1"/>
      <c r="B95" s="132" t="s">
        <v>56</v>
      </c>
      <c r="C95" s="134" t="s">
        <v>57</v>
      </c>
      <c r="D95" s="22" t="s">
        <v>58</v>
      </c>
      <c r="E95" s="134" t="s">
        <v>59</v>
      </c>
      <c r="F95" s="136" t="s">
        <v>60</v>
      </c>
      <c r="G95" s="138" t="s">
        <v>61</v>
      </c>
      <c r="H95" s="139"/>
      <c r="I95" s="138" t="s">
        <v>62</v>
      </c>
      <c r="J95" s="140"/>
      <c r="K95" s="141"/>
      <c r="L95" s="142" t="s">
        <v>1</v>
      </c>
      <c r="M95" s="140"/>
      <c r="N95" s="140"/>
      <c r="O95" s="141"/>
      <c r="P95" s="115" t="s">
        <v>2</v>
      </c>
      <c r="Q95" s="116"/>
      <c r="R95" s="116"/>
      <c r="S95" s="117"/>
      <c r="T95" s="127" t="s">
        <v>27</v>
      </c>
      <c r="U95" s="23" t="s">
        <v>63</v>
      </c>
      <c r="X95" s="113"/>
      <c r="Y95" s="113"/>
      <c r="Z95" s="113"/>
      <c r="AA95" s="113"/>
      <c r="AB95" s="114"/>
      <c r="AC95" s="72"/>
    </row>
    <row r="96" spans="1:29" ht="18" customHeight="1" thickBot="1" x14ac:dyDescent="0.35">
      <c r="A96" s="1"/>
      <c r="B96" s="133"/>
      <c r="C96" s="135"/>
      <c r="D96" s="24" t="s">
        <v>64</v>
      </c>
      <c r="E96" s="135"/>
      <c r="F96" s="137"/>
      <c r="G96" s="25" t="s">
        <v>32</v>
      </c>
      <c r="H96" s="26" t="s">
        <v>33</v>
      </c>
      <c r="I96" s="25" t="s">
        <v>32</v>
      </c>
      <c r="J96" s="27" t="s">
        <v>33</v>
      </c>
      <c r="K96" s="28" t="s">
        <v>34</v>
      </c>
      <c r="L96" s="29" t="s">
        <v>65</v>
      </c>
      <c r="M96" s="24" t="s">
        <v>35</v>
      </c>
      <c r="N96" s="24" t="s">
        <v>66</v>
      </c>
      <c r="O96" s="24" t="s">
        <v>36</v>
      </c>
      <c r="P96" s="30" t="s">
        <v>37</v>
      </c>
      <c r="Q96" s="30" t="s">
        <v>38</v>
      </c>
      <c r="R96" s="30" t="s">
        <v>39</v>
      </c>
      <c r="S96" s="30" t="s">
        <v>40</v>
      </c>
      <c r="T96" s="128"/>
      <c r="U96" s="31" t="s">
        <v>28</v>
      </c>
      <c r="X96" s="73"/>
      <c r="Y96" s="73"/>
      <c r="Z96" s="73"/>
      <c r="AA96" s="73"/>
      <c r="AB96" s="114"/>
      <c r="AC96" s="72"/>
    </row>
    <row r="97" spans="1:29" ht="15" customHeight="1" thickTop="1" x14ac:dyDescent="0.3">
      <c r="A97" s="1"/>
      <c r="B97" s="32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X97" s="1"/>
      <c r="Y97" s="1"/>
      <c r="Z97" s="1"/>
      <c r="AA97" s="1"/>
      <c r="AB97" s="1"/>
      <c r="AC97" s="1"/>
    </row>
    <row r="98" spans="1:29" ht="15" customHeight="1" x14ac:dyDescent="0.3">
      <c r="A98" s="1"/>
      <c r="B98" s="35" t="s">
        <v>3</v>
      </c>
      <c r="C98" s="37">
        <v>0</v>
      </c>
      <c r="D98" s="37">
        <v>0</v>
      </c>
      <c r="E98" s="37">
        <v>0</v>
      </c>
      <c r="F98" s="37"/>
      <c r="G98" s="37"/>
      <c r="H98" s="37"/>
      <c r="I98" s="37">
        <v>0</v>
      </c>
      <c r="J98" s="37">
        <v>0</v>
      </c>
      <c r="K98" s="37"/>
      <c r="L98" s="37"/>
      <c r="M98" s="37"/>
      <c r="N98" s="37"/>
      <c r="O98" s="37"/>
      <c r="P98" s="37"/>
      <c r="Q98" s="37"/>
      <c r="R98" s="37"/>
      <c r="S98" s="37"/>
      <c r="T98" s="37">
        <f t="shared" ref="T98:T114" si="9">SUM(C98:S98)</f>
        <v>0</v>
      </c>
      <c r="U98" s="38">
        <f t="shared" ref="U98:U121" si="10">T98/$T$122*100</f>
        <v>0</v>
      </c>
      <c r="X98" s="56"/>
      <c r="Y98" s="56"/>
      <c r="Z98" s="56"/>
      <c r="AA98" s="56"/>
      <c r="AB98" s="1"/>
      <c r="AC98" s="74"/>
    </row>
    <row r="99" spans="1:29" ht="15" customHeight="1" x14ac:dyDescent="0.3">
      <c r="A99" s="1"/>
      <c r="B99" s="39" t="s">
        <v>4</v>
      </c>
      <c r="C99" s="92">
        <v>0</v>
      </c>
      <c r="D99" s="36">
        <v>0</v>
      </c>
      <c r="E99" s="36">
        <v>0</v>
      </c>
      <c r="F99" s="36"/>
      <c r="G99" s="36"/>
      <c r="H99" s="36"/>
      <c r="I99" s="36">
        <v>0</v>
      </c>
      <c r="J99" s="36">
        <v>0</v>
      </c>
      <c r="K99" s="36"/>
      <c r="L99" s="36"/>
      <c r="M99" s="36"/>
      <c r="N99" s="36"/>
      <c r="O99" s="36"/>
      <c r="P99" s="36"/>
      <c r="Q99" s="36"/>
      <c r="R99" s="36"/>
      <c r="S99" s="36"/>
      <c r="T99" s="37">
        <f t="shared" si="9"/>
        <v>0</v>
      </c>
      <c r="U99" s="38">
        <f t="shared" si="10"/>
        <v>0</v>
      </c>
      <c r="X99" s="56"/>
      <c r="Y99" s="56"/>
      <c r="Z99" s="56"/>
      <c r="AA99" s="56"/>
      <c r="AB99" s="1"/>
      <c r="AC99" s="74"/>
    </row>
    <row r="100" spans="1:29" ht="15" customHeight="1" x14ac:dyDescent="0.3">
      <c r="A100" s="1"/>
      <c r="B100" s="40" t="s">
        <v>5</v>
      </c>
      <c r="C100" s="92">
        <v>0</v>
      </c>
      <c r="D100" s="36">
        <v>0</v>
      </c>
      <c r="E100" s="36">
        <v>0</v>
      </c>
      <c r="F100" s="36"/>
      <c r="G100" s="36"/>
      <c r="H100" s="36"/>
      <c r="I100" s="36">
        <v>0</v>
      </c>
      <c r="J100" s="36">
        <v>0</v>
      </c>
      <c r="K100" s="36"/>
      <c r="L100" s="36"/>
      <c r="M100" s="36"/>
      <c r="N100" s="36"/>
      <c r="O100" s="36"/>
      <c r="P100" s="36"/>
      <c r="Q100" s="36"/>
      <c r="R100" s="36"/>
      <c r="S100" s="36"/>
      <c r="T100" s="37">
        <f t="shared" si="9"/>
        <v>0</v>
      </c>
      <c r="U100" s="38">
        <f t="shared" si="10"/>
        <v>0</v>
      </c>
      <c r="X100" s="56"/>
      <c r="Y100" s="56"/>
      <c r="Z100" s="56"/>
      <c r="AA100" s="56"/>
      <c r="AB100" s="1"/>
      <c r="AC100" s="74"/>
    </row>
    <row r="101" spans="1:29" ht="15" customHeight="1" x14ac:dyDescent="0.3">
      <c r="A101" s="1"/>
      <c r="B101" s="39" t="s">
        <v>6</v>
      </c>
      <c r="C101" s="92">
        <v>0</v>
      </c>
      <c r="D101" s="36">
        <v>0</v>
      </c>
      <c r="E101" s="36">
        <v>0</v>
      </c>
      <c r="F101" s="36"/>
      <c r="G101" s="36"/>
      <c r="H101" s="36"/>
      <c r="I101" s="36">
        <v>0</v>
      </c>
      <c r="J101" s="36">
        <v>0</v>
      </c>
      <c r="K101" s="36"/>
      <c r="L101" s="36"/>
      <c r="M101" s="36"/>
      <c r="N101" s="36"/>
      <c r="O101" s="36"/>
      <c r="P101" s="36"/>
      <c r="Q101" s="36"/>
      <c r="R101" s="36"/>
      <c r="S101" s="36"/>
      <c r="T101" s="37">
        <f t="shared" si="9"/>
        <v>0</v>
      </c>
      <c r="U101" s="38">
        <f t="shared" si="10"/>
        <v>0</v>
      </c>
      <c r="X101" s="56"/>
      <c r="Y101" s="56"/>
      <c r="Z101" s="56"/>
      <c r="AA101" s="56"/>
      <c r="AB101" s="1"/>
      <c r="AC101" s="74"/>
    </row>
    <row r="102" spans="1:29" ht="15" customHeight="1" x14ac:dyDescent="0.3">
      <c r="A102" s="1"/>
      <c r="B102" s="39" t="s">
        <v>7</v>
      </c>
      <c r="C102" s="36">
        <v>0</v>
      </c>
      <c r="D102" s="36">
        <v>0</v>
      </c>
      <c r="E102" s="36">
        <v>0</v>
      </c>
      <c r="F102" s="36"/>
      <c r="G102" s="36"/>
      <c r="H102" s="36"/>
      <c r="I102" s="36">
        <v>0</v>
      </c>
      <c r="J102" s="36">
        <v>0</v>
      </c>
      <c r="K102" s="36"/>
      <c r="L102" s="36"/>
      <c r="M102" s="36"/>
      <c r="N102" s="36"/>
      <c r="O102" s="36"/>
      <c r="P102" s="36"/>
      <c r="Q102" s="36"/>
      <c r="R102" s="36"/>
      <c r="S102" s="36"/>
      <c r="T102" s="37">
        <f t="shared" si="9"/>
        <v>0</v>
      </c>
      <c r="U102" s="38">
        <f t="shared" si="10"/>
        <v>0</v>
      </c>
      <c r="X102" s="56"/>
      <c r="Y102" s="56"/>
      <c r="Z102" s="56"/>
      <c r="AA102" s="56"/>
      <c r="AB102" s="1"/>
      <c r="AC102" s="74"/>
    </row>
    <row r="103" spans="1:29" ht="15" customHeight="1" x14ac:dyDescent="0.3">
      <c r="A103" s="1"/>
      <c r="B103" s="39" t="s">
        <v>8</v>
      </c>
      <c r="C103" s="36">
        <v>0</v>
      </c>
      <c r="D103" s="36">
        <v>0</v>
      </c>
      <c r="E103" s="36">
        <v>0</v>
      </c>
      <c r="F103" s="36"/>
      <c r="G103" s="36"/>
      <c r="H103" s="36"/>
      <c r="I103" s="36">
        <v>1</v>
      </c>
      <c r="J103" s="36">
        <v>0</v>
      </c>
      <c r="K103" s="36"/>
      <c r="L103" s="36"/>
      <c r="M103" s="36"/>
      <c r="N103" s="36"/>
      <c r="O103" s="36"/>
      <c r="P103" s="36"/>
      <c r="Q103" s="36"/>
      <c r="R103" s="36"/>
      <c r="S103" s="36"/>
      <c r="T103" s="37">
        <f t="shared" si="9"/>
        <v>1</v>
      </c>
      <c r="U103" s="38">
        <f t="shared" si="10"/>
        <v>12.5</v>
      </c>
      <c r="X103" s="56"/>
      <c r="Y103" s="56"/>
      <c r="Z103" s="56"/>
      <c r="AA103" s="56"/>
      <c r="AB103" s="1"/>
      <c r="AC103" s="74"/>
    </row>
    <row r="104" spans="1:29" ht="15" customHeight="1" x14ac:dyDescent="0.3">
      <c r="A104" s="1"/>
      <c r="B104" s="39" t="s">
        <v>9</v>
      </c>
      <c r="C104" s="36">
        <v>0</v>
      </c>
      <c r="D104" s="36">
        <v>0</v>
      </c>
      <c r="E104" s="36">
        <v>1</v>
      </c>
      <c r="F104" s="36"/>
      <c r="G104" s="36"/>
      <c r="H104" s="36"/>
      <c r="I104" s="36">
        <v>0</v>
      </c>
      <c r="J104" s="36">
        <v>0</v>
      </c>
      <c r="K104" s="36"/>
      <c r="L104" s="36"/>
      <c r="M104" s="36"/>
      <c r="N104" s="36"/>
      <c r="O104" s="36"/>
      <c r="P104" s="36"/>
      <c r="Q104" s="36"/>
      <c r="R104" s="36"/>
      <c r="S104" s="36"/>
      <c r="T104" s="42">
        <f t="shared" si="9"/>
        <v>1</v>
      </c>
      <c r="U104" s="38">
        <f t="shared" si="10"/>
        <v>12.5</v>
      </c>
      <c r="X104" s="56"/>
      <c r="Y104" s="56"/>
      <c r="Z104" s="56"/>
      <c r="AA104" s="56"/>
      <c r="AB104" s="1"/>
      <c r="AC104" s="74"/>
    </row>
    <row r="105" spans="1:29" ht="15" customHeight="1" x14ac:dyDescent="0.3">
      <c r="A105" s="1"/>
      <c r="B105" s="39" t="s">
        <v>10</v>
      </c>
      <c r="C105" s="36">
        <v>0</v>
      </c>
      <c r="D105" s="36">
        <v>0</v>
      </c>
      <c r="E105" s="36">
        <v>0</v>
      </c>
      <c r="F105" s="36"/>
      <c r="G105" s="36"/>
      <c r="H105" s="36"/>
      <c r="I105" s="36">
        <v>0</v>
      </c>
      <c r="J105" s="36">
        <v>0</v>
      </c>
      <c r="K105" s="36"/>
      <c r="L105" s="36"/>
      <c r="M105" s="36"/>
      <c r="N105" s="36"/>
      <c r="O105" s="36"/>
      <c r="P105" s="36"/>
      <c r="Q105" s="36"/>
      <c r="R105" s="36"/>
      <c r="S105" s="36"/>
      <c r="T105" s="44">
        <f t="shared" si="9"/>
        <v>0</v>
      </c>
      <c r="U105" s="38">
        <f t="shared" si="10"/>
        <v>0</v>
      </c>
      <c r="X105" s="56"/>
      <c r="Y105" s="56"/>
      <c r="Z105" s="56"/>
      <c r="AA105" s="56"/>
      <c r="AB105" s="1"/>
      <c r="AC105" s="74"/>
    </row>
    <row r="106" spans="1:29" ht="15" customHeight="1" x14ac:dyDescent="0.3">
      <c r="A106" s="1"/>
      <c r="B106" s="40" t="s">
        <v>11</v>
      </c>
      <c r="C106" s="36">
        <v>0</v>
      </c>
      <c r="D106" s="36">
        <v>0</v>
      </c>
      <c r="E106" s="36">
        <v>1</v>
      </c>
      <c r="F106" s="36"/>
      <c r="G106" s="36"/>
      <c r="H106" s="36"/>
      <c r="I106" s="36">
        <v>0</v>
      </c>
      <c r="J106" s="36">
        <v>0</v>
      </c>
      <c r="K106" s="36"/>
      <c r="L106" s="36"/>
      <c r="M106" s="36"/>
      <c r="N106" s="36"/>
      <c r="O106" s="36"/>
      <c r="P106" s="36"/>
      <c r="Q106" s="36"/>
      <c r="R106" s="36"/>
      <c r="S106" s="36"/>
      <c r="T106" s="44">
        <f t="shared" si="9"/>
        <v>1</v>
      </c>
      <c r="U106" s="38">
        <f t="shared" si="10"/>
        <v>12.5</v>
      </c>
      <c r="X106" s="56"/>
      <c r="Y106" s="56"/>
      <c r="Z106" s="56"/>
      <c r="AA106" s="56"/>
      <c r="AB106" s="1"/>
      <c r="AC106" s="74"/>
    </row>
    <row r="107" spans="1:29" ht="15" customHeight="1" x14ac:dyDescent="0.3">
      <c r="A107" s="1"/>
      <c r="B107" s="40" t="s">
        <v>12</v>
      </c>
      <c r="C107" s="36">
        <v>0</v>
      </c>
      <c r="D107" s="36">
        <v>0</v>
      </c>
      <c r="E107" s="36">
        <v>0</v>
      </c>
      <c r="F107" s="36"/>
      <c r="G107" s="36"/>
      <c r="H107" s="36"/>
      <c r="I107" s="36">
        <v>0</v>
      </c>
      <c r="J107" s="36">
        <v>0</v>
      </c>
      <c r="K107" s="36"/>
      <c r="L107" s="36"/>
      <c r="M107" s="36"/>
      <c r="N107" s="36"/>
      <c r="O107" s="36"/>
      <c r="P107" s="36"/>
      <c r="Q107" s="36"/>
      <c r="R107" s="36"/>
      <c r="S107" s="36"/>
      <c r="T107" s="44">
        <f t="shared" si="9"/>
        <v>0</v>
      </c>
      <c r="U107" s="38">
        <f t="shared" si="10"/>
        <v>0</v>
      </c>
      <c r="X107" s="56"/>
      <c r="Y107" s="56"/>
      <c r="Z107" s="56"/>
      <c r="AA107" s="56"/>
      <c r="AB107" s="1"/>
      <c r="AC107" s="74"/>
    </row>
    <row r="108" spans="1:29" ht="15" customHeight="1" x14ac:dyDescent="0.3">
      <c r="A108" s="1"/>
      <c r="B108" s="40" t="s">
        <v>13</v>
      </c>
      <c r="C108" s="36">
        <v>0</v>
      </c>
      <c r="D108" s="36">
        <v>0</v>
      </c>
      <c r="E108" s="36">
        <v>1</v>
      </c>
      <c r="F108" s="36"/>
      <c r="G108" s="36"/>
      <c r="H108" s="36"/>
      <c r="I108" s="36">
        <v>0</v>
      </c>
      <c r="J108" s="36">
        <v>0</v>
      </c>
      <c r="K108" s="36"/>
      <c r="L108" s="36"/>
      <c r="M108" s="36"/>
      <c r="N108" s="36"/>
      <c r="O108" s="36"/>
      <c r="P108" s="36"/>
      <c r="Q108" s="36"/>
      <c r="R108" s="36"/>
      <c r="S108" s="36"/>
      <c r="T108" s="44">
        <f t="shared" si="9"/>
        <v>1</v>
      </c>
      <c r="U108" s="38">
        <f t="shared" si="10"/>
        <v>12.5</v>
      </c>
      <c r="X108" s="56"/>
      <c r="Y108" s="56"/>
      <c r="Z108" s="56"/>
      <c r="AA108" s="56"/>
      <c r="AB108" s="1"/>
      <c r="AC108" s="74"/>
    </row>
    <row r="109" spans="1:29" ht="15" customHeight="1" x14ac:dyDescent="0.3">
      <c r="A109" s="1"/>
      <c r="B109" s="40" t="s">
        <v>14</v>
      </c>
      <c r="C109" s="36">
        <v>0</v>
      </c>
      <c r="D109" s="36">
        <v>0</v>
      </c>
      <c r="E109" s="36">
        <v>0</v>
      </c>
      <c r="F109" s="36"/>
      <c r="G109" s="36"/>
      <c r="H109" s="36"/>
      <c r="I109" s="36">
        <v>0</v>
      </c>
      <c r="J109" s="36">
        <v>0</v>
      </c>
      <c r="K109" s="36"/>
      <c r="L109" s="36"/>
      <c r="M109" s="36"/>
      <c r="N109" s="36"/>
      <c r="O109" s="36"/>
      <c r="P109" s="36"/>
      <c r="Q109" s="36"/>
      <c r="R109" s="36"/>
      <c r="S109" s="36"/>
      <c r="T109" s="44">
        <f t="shared" si="9"/>
        <v>0</v>
      </c>
      <c r="U109" s="38">
        <f t="shared" si="10"/>
        <v>0</v>
      </c>
      <c r="X109" s="56"/>
      <c r="Y109" s="56"/>
      <c r="Z109" s="56"/>
      <c r="AA109" s="56"/>
      <c r="AB109" s="1"/>
      <c r="AC109" s="74"/>
    </row>
    <row r="110" spans="1:29" ht="15" customHeight="1" x14ac:dyDescent="0.3">
      <c r="A110" s="1"/>
      <c r="B110" s="40" t="s">
        <v>15</v>
      </c>
      <c r="C110" s="36">
        <v>0</v>
      </c>
      <c r="D110" s="36">
        <v>0</v>
      </c>
      <c r="E110" s="36">
        <v>0</v>
      </c>
      <c r="F110" s="36"/>
      <c r="G110" s="36"/>
      <c r="H110" s="36"/>
      <c r="I110" s="36">
        <v>0</v>
      </c>
      <c r="J110" s="36">
        <v>0</v>
      </c>
      <c r="K110" s="36"/>
      <c r="L110" s="36"/>
      <c r="M110" s="36"/>
      <c r="N110" s="36"/>
      <c r="O110" s="36"/>
      <c r="P110" s="36"/>
      <c r="Q110" s="36"/>
      <c r="R110" s="36"/>
      <c r="S110" s="36"/>
      <c r="T110" s="44">
        <f t="shared" si="9"/>
        <v>0</v>
      </c>
      <c r="U110" s="38">
        <f t="shared" si="10"/>
        <v>0</v>
      </c>
      <c r="X110" s="56"/>
      <c r="Y110" s="56"/>
      <c r="Z110" s="56"/>
      <c r="AA110" s="56"/>
      <c r="AB110" s="1"/>
      <c r="AC110" s="74"/>
    </row>
    <row r="111" spans="1:29" ht="15" customHeight="1" x14ac:dyDescent="0.3">
      <c r="A111" s="1"/>
      <c r="B111" s="40" t="s">
        <v>16</v>
      </c>
      <c r="C111" s="36">
        <v>0</v>
      </c>
      <c r="D111" s="36">
        <v>0</v>
      </c>
      <c r="E111" s="36">
        <v>0</v>
      </c>
      <c r="F111" s="36"/>
      <c r="G111" s="36"/>
      <c r="H111" s="36"/>
      <c r="I111" s="36">
        <v>0</v>
      </c>
      <c r="J111" s="36">
        <v>0</v>
      </c>
      <c r="K111" s="36"/>
      <c r="L111" s="36"/>
      <c r="M111" s="36"/>
      <c r="N111" s="36"/>
      <c r="O111" s="36"/>
      <c r="P111" s="36"/>
      <c r="Q111" s="36"/>
      <c r="R111" s="36"/>
      <c r="S111" s="36"/>
      <c r="T111" s="44">
        <f t="shared" si="9"/>
        <v>0</v>
      </c>
      <c r="U111" s="38">
        <f t="shared" si="10"/>
        <v>0</v>
      </c>
      <c r="X111" s="56"/>
      <c r="Y111" s="56"/>
      <c r="Z111" s="56"/>
      <c r="AA111" s="56"/>
      <c r="AB111" s="1"/>
      <c r="AC111" s="74"/>
    </row>
    <row r="112" spans="1:29" ht="15" customHeight="1" x14ac:dyDescent="0.3">
      <c r="A112" s="1"/>
      <c r="B112" s="40" t="s">
        <v>17</v>
      </c>
      <c r="C112" s="36">
        <v>1</v>
      </c>
      <c r="D112" s="36">
        <v>0</v>
      </c>
      <c r="E112" s="36">
        <v>0</v>
      </c>
      <c r="F112" s="36"/>
      <c r="G112" s="36"/>
      <c r="H112" s="36"/>
      <c r="I112" s="36">
        <v>0</v>
      </c>
      <c r="J112" s="36">
        <v>0</v>
      </c>
      <c r="K112" s="36"/>
      <c r="L112" s="36"/>
      <c r="M112" s="36"/>
      <c r="N112" s="36"/>
      <c r="O112" s="36"/>
      <c r="P112" s="36"/>
      <c r="Q112" s="36"/>
      <c r="R112" s="36"/>
      <c r="S112" s="36"/>
      <c r="T112" s="44">
        <f t="shared" si="9"/>
        <v>1</v>
      </c>
      <c r="U112" s="38">
        <f t="shared" si="10"/>
        <v>12.5</v>
      </c>
      <c r="X112" s="56"/>
      <c r="Y112" s="56"/>
      <c r="Z112" s="56"/>
      <c r="AA112" s="56"/>
      <c r="AB112" s="1"/>
      <c r="AC112" s="74"/>
    </row>
    <row r="113" spans="1:29" ht="15" customHeight="1" x14ac:dyDescent="0.3">
      <c r="A113" s="1"/>
      <c r="B113" s="40" t="s">
        <v>18</v>
      </c>
      <c r="C113" s="36">
        <v>1</v>
      </c>
      <c r="D113" s="36">
        <v>0</v>
      </c>
      <c r="E113" s="36">
        <v>0</v>
      </c>
      <c r="F113" s="36"/>
      <c r="G113" s="36"/>
      <c r="H113" s="36"/>
      <c r="I113" s="36">
        <v>0</v>
      </c>
      <c r="J113" s="36">
        <v>0</v>
      </c>
      <c r="K113" s="36"/>
      <c r="L113" s="36"/>
      <c r="M113" s="36"/>
      <c r="N113" s="36"/>
      <c r="O113" s="36"/>
      <c r="P113" s="36"/>
      <c r="Q113" s="36"/>
      <c r="R113" s="36"/>
      <c r="S113" s="36"/>
      <c r="T113" s="44">
        <f t="shared" si="9"/>
        <v>1</v>
      </c>
      <c r="U113" s="38">
        <f t="shared" si="10"/>
        <v>12.5</v>
      </c>
      <c r="X113" s="56"/>
      <c r="Y113" s="56"/>
      <c r="Z113" s="56"/>
      <c r="AA113" s="56"/>
      <c r="AB113" s="1"/>
      <c r="AC113" s="74"/>
    </row>
    <row r="114" spans="1:29" ht="15" customHeight="1" x14ac:dyDescent="0.3">
      <c r="A114" s="1"/>
      <c r="B114" s="40" t="s">
        <v>19</v>
      </c>
      <c r="C114" s="36">
        <v>0</v>
      </c>
      <c r="D114" s="36">
        <v>0</v>
      </c>
      <c r="E114" s="36">
        <v>0</v>
      </c>
      <c r="F114" s="36"/>
      <c r="G114" s="36"/>
      <c r="H114" s="36"/>
      <c r="I114" s="36">
        <v>0</v>
      </c>
      <c r="J114" s="36">
        <v>0</v>
      </c>
      <c r="K114" s="36"/>
      <c r="L114" s="36"/>
      <c r="M114" s="36"/>
      <c r="N114" s="36"/>
      <c r="O114" s="36"/>
      <c r="P114" s="36"/>
      <c r="Q114" s="36"/>
      <c r="R114" s="36"/>
      <c r="S114" s="36"/>
      <c r="T114" s="44">
        <f t="shared" si="9"/>
        <v>0</v>
      </c>
      <c r="U114" s="38">
        <f t="shared" si="10"/>
        <v>0</v>
      </c>
      <c r="X114" s="56"/>
      <c r="Y114" s="56"/>
      <c r="Z114" s="56"/>
      <c r="AA114" s="56"/>
      <c r="AB114" s="1"/>
      <c r="AC114" s="74"/>
    </row>
    <row r="115" spans="1:29" ht="15" customHeight="1" x14ac:dyDescent="0.3">
      <c r="A115" s="1"/>
      <c r="B115" s="40" t="s">
        <v>20</v>
      </c>
      <c r="C115" s="36">
        <v>0</v>
      </c>
      <c r="D115" s="36">
        <v>0</v>
      </c>
      <c r="E115" s="36">
        <v>0</v>
      </c>
      <c r="F115" s="36"/>
      <c r="G115" s="36"/>
      <c r="H115" s="36"/>
      <c r="I115" s="36">
        <v>0</v>
      </c>
      <c r="J115" s="36">
        <v>0</v>
      </c>
      <c r="K115" s="36"/>
      <c r="L115" s="36"/>
      <c r="M115" s="36"/>
      <c r="N115" s="36"/>
      <c r="O115" s="36"/>
      <c r="P115" s="36"/>
      <c r="Q115" s="36"/>
      <c r="R115" s="36"/>
      <c r="S115" s="36"/>
      <c r="T115" s="44">
        <f>SUM(C115:S115)</f>
        <v>0</v>
      </c>
      <c r="U115" s="38">
        <f t="shared" si="10"/>
        <v>0</v>
      </c>
      <c r="X115" s="56"/>
      <c r="Y115" s="56"/>
      <c r="Z115" s="56"/>
      <c r="AA115" s="56"/>
      <c r="AB115" s="1"/>
      <c r="AC115" s="74"/>
    </row>
    <row r="116" spans="1:29" ht="15" customHeight="1" x14ac:dyDescent="0.3">
      <c r="A116" s="1"/>
      <c r="B116" s="35" t="s">
        <v>21</v>
      </c>
      <c r="C116" s="36">
        <v>1</v>
      </c>
      <c r="D116" s="36">
        <v>0</v>
      </c>
      <c r="E116" s="36">
        <v>0</v>
      </c>
      <c r="F116" s="36"/>
      <c r="G116" s="36"/>
      <c r="H116" s="36"/>
      <c r="I116" s="36">
        <v>0</v>
      </c>
      <c r="J116" s="36">
        <v>0</v>
      </c>
      <c r="K116" s="36"/>
      <c r="L116" s="36"/>
      <c r="M116" s="36"/>
      <c r="N116" s="36"/>
      <c r="O116" s="36"/>
      <c r="P116" s="36"/>
      <c r="Q116" s="36"/>
      <c r="R116" s="36"/>
      <c r="S116" s="36"/>
      <c r="T116" s="44">
        <f t="shared" ref="T116:T121" si="11">SUM(C116:S116)</f>
        <v>1</v>
      </c>
      <c r="U116" s="38">
        <f t="shared" si="10"/>
        <v>12.5</v>
      </c>
      <c r="X116" s="56"/>
      <c r="Y116" s="56"/>
      <c r="Z116" s="56"/>
      <c r="AA116" s="56"/>
      <c r="AB116" s="1"/>
      <c r="AC116" s="74"/>
    </row>
    <row r="117" spans="1:29" ht="15" customHeight="1" x14ac:dyDescent="0.3">
      <c r="A117" s="1"/>
      <c r="B117" s="35" t="s">
        <v>22</v>
      </c>
      <c r="C117" s="36">
        <v>0</v>
      </c>
      <c r="D117" s="36">
        <v>0</v>
      </c>
      <c r="E117" s="36">
        <v>0</v>
      </c>
      <c r="F117" s="36"/>
      <c r="G117" s="36"/>
      <c r="H117" s="36"/>
      <c r="I117" s="36">
        <v>1</v>
      </c>
      <c r="J117" s="36">
        <v>0</v>
      </c>
      <c r="K117" s="36"/>
      <c r="L117" s="36"/>
      <c r="M117" s="36"/>
      <c r="N117" s="36"/>
      <c r="O117" s="36"/>
      <c r="P117" s="36"/>
      <c r="Q117" s="36"/>
      <c r="R117" s="36"/>
      <c r="S117" s="36"/>
      <c r="T117" s="44">
        <f t="shared" si="11"/>
        <v>1</v>
      </c>
      <c r="U117" s="38">
        <f t="shared" si="10"/>
        <v>12.5</v>
      </c>
      <c r="X117" s="56"/>
      <c r="Y117" s="56"/>
      <c r="Z117" s="56"/>
      <c r="AA117" s="56"/>
      <c r="AB117" s="1"/>
      <c r="AC117" s="74"/>
    </row>
    <row r="118" spans="1:29" ht="15" customHeight="1" x14ac:dyDescent="0.3">
      <c r="A118" s="1"/>
      <c r="B118" s="35" t="s">
        <v>23</v>
      </c>
      <c r="C118" s="36">
        <v>0</v>
      </c>
      <c r="D118" s="36">
        <v>0</v>
      </c>
      <c r="E118" s="36">
        <v>0</v>
      </c>
      <c r="F118" s="36"/>
      <c r="G118" s="36"/>
      <c r="H118" s="36"/>
      <c r="I118" s="36">
        <v>0</v>
      </c>
      <c r="J118" s="36">
        <v>0</v>
      </c>
      <c r="K118" s="36"/>
      <c r="L118" s="36"/>
      <c r="M118" s="36"/>
      <c r="N118" s="36"/>
      <c r="O118" s="36"/>
      <c r="P118" s="36"/>
      <c r="Q118" s="36"/>
      <c r="R118" s="36"/>
      <c r="S118" s="36"/>
      <c r="T118" s="44">
        <f t="shared" si="11"/>
        <v>0</v>
      </c>
      <c r="U118" s="38">
        <f t="shared" si="10"/>
        <v>0</v>
      </c>
      <c r="X118" s="56"/>
      <c r="Y118" s="56"/>
      <c r="Z118" s="56"/>
      <c r="AA118" s="56"/>
      <c r="AB118" s="1"/>
      <c r="AC118" s="74"/>
    </row>
    <row r="119" spans="1:29" ht="15" customHeight="1" x14ac:dyDescent="0.3">
      <c r="A119" s="1"/>
      <c r="B119" s="35" t="s">
        <v>24</v>
      </c>
      <c r="C119" s="36">
        <v>0</v>
      </c>
      <c r="D119" s="36">
        <v>0</v>
      </c>
      <c r="E119" s="36">
        <v>0</v>
      </c>
      <c r="F119" s="36"/>
      <c r="G119" s="36"/>
      <c r="H119" s="36"/>
      <c r="I119" s="36">
        <v>0</v>
      </c>
      <c r="J119" s="36">
        <v>0</v>
      </c>
      <c r="K119" s="36"/>
      <c r="L119" s="36"/>
      <c r="M119" s="41"/>
      <c r="N119" s="36"/>
      <c r="O119" s="41"/>
      <c r="P119" s="36"/>
      <c r="Q119" s="36"/>
      <c r="R119" s="36"/>
      <c r="S119" s="41"/>
      <c r="T119" s="44">
        <f t="shared" si="11"/>
        <v>0</v>
      </c>
      <c r="U119" s="38">
        <f t="shared" si="10"/>
        <v>0</v>
      </c>
      <c r="X119" s="56"/>
      <c r="Y119" s="56"/>
      <c r="Z119" s="56"/>
      <c r="AA119" s="56"/>
      <c r="AB119" s="1"/>
      <c r="AC119" s="74"/>
    </row>
    <row r="120" spans="1:29" ht="15" customHeight="1" x14ac:dyDescent="0.3">
      <c r="A120" s="1"/>
      <c r="B120" s="35" t="s">
        <v>25</v>
      </c>
      <c r="C120" s="36">
        <v>0</v>
      </c>
      <c r="D120" s="36">
        <v>0</v>
      </c>
      <c r="E120" s="36">
        <v>0</v>
      </c>
      <c r="F120" s="36"/>
      <c r="G120" s="36"/>
      <c r="H120" s="36"/>
      <c r="I120" s="36">
        <v>0</v>
      </c>
      <c r="J120" s="36">
        <v>0</v>
      </c>
      <c r="K120" s="36"/>
      <c r="L120" s="36"/>
      <c r="M120" s="36"/>
      <c r="N120" s="36"/>
      <c r="O120" s="36"/>
      <c r="P120" s="36"/>
      <c r="Q120" s="36"/>
      <c r="R120" s="36"/>
      <c r="S120" s="41"/>
      <c r="T120" s="44">
        <f t="shared" si="11"/>
        <v>0</v>
      </c>
      <c r="U120" s="38">
        <f t="shared" si="10"/>
        <v>0</v>
      </c>
      <c r="X120" s="56"/>
      <c r="Y120" s="56"/>
      <c r="Z120" s="56"/>
      <c r="AA120" s="56"/>
      <c r="AB120" s="1"/>
      <c r="AC120" s="74"/>
    </row>
    <row r="121" spans="1:29" ht="15" customHeight="1" x14ac:dyDescent="0.3">
      <c r="A121" s="1"/>
      <c r="B121" s="35" t="s">
        <v>26</v>
      </c>
      <c r="C121" s="36">
        <v>0</v>
      </c>
      <c r="D121" s="36">
        <v>0</v>
      </c>
      <c r="E121" s="36">
        <v>0</v>
      </c>
      <c r="F121" s="36"/>
      <c r="G121" s="36"/>
      <c r="H121" s="36"/>
      <c r="I121" s="36">
        <v>0</v>
      </c>
      <c r="J121" s="36">
        <v>0</v>
      </c>
      <c r="K121" s="36"/>
      <c r="L121" s="36"/>
      <c r="M121" s="36"/>
      <c r="N121" s="36"/>
      <c r="O121" s="36"/>
      <c r="P121" s="36"/>
      <c r="Q121" s="36"/>
      <c r="R121" s="36"/>
      <c r="S121" s="36"/>
      <c r="T121" s="37">
        <f t="shared" si="11"/>
        <v>0</v>
      </c>
      <c r="U121" s="38">
        <f t="shared" si="10"/>
        <v>0</v>
      </c>
      <c r="X121" s="56"/>
      <c r="Y121" s="56"/>
      <c r="Z121" s="56"/>
      <c r="AA121" s="56"/>
      <c r="AB121" s="1"/>
      <c r="AC121" s="74"/>
    </row>
    <row r="122" spans="1:29" ht="18" customHeight="1" thickBot="1" x14ac:dyDescent="0.35">
      <c r="A122" s="1"/>
      <c r="B122" s="48" t="s">
        <v>27</v>
      </c>
      <c r="C122" s="49">
        <f t="shared" ref="C122:U122" si="12">SUM(C98:C121)</f>
        <v>3</v>
      </c>
      <c r="D122" s="49">
        <f t="shared" si="12"/>
        <v>0</v>
      </c>
      <c r="E122" s="49">
        <f t="shared" si="12"/>
        <v>3</v>
      </c>
      <c r="F122" s="49">
        <f t="shared" si="12"/>
        <v>0</v>
      </c>
      <c r="G122" s="49">
        <f t="shared" si="12"/>
        <v>0</v>
      </c>
      <c r="H122" s="49">
        <f t="shared" si="12"/>
        <v>0</v>
      </c>
      <c r="I122" s="49">
        <f t="shared" si="12"/>
        <v>2</v>
      </c>
      <c r="J122" s="49">
        <f t="shared" si="12"/>
        <v>0</v>
      </c>
      <c r="K122" s="49">
        <f t="shared" si="12"/>
        <v>0</v>
      </c>
      <c r="L122" s="49">
        <f t="shared" si="12"/>
        <v>0</v>
      </c>
      <c r="M122" s="49">
        <f t="shared" si="12"/>
        <v>0</v>
      </c>
      <c r="N122" s="49">
        <f t="shared" si="12"/>
        <v>0</v>
      </c>
      <c r="O122" s="49">
        <f t="shared" si="12"/>
        <v>0</v>
      </c>
      <c r="P122" s="49">
        <f t="shared" si="12"/>
        <v>0</v>
      </c>
      <c r="Q122" s="49">
        <f t="shared" si="12"/>
        <v>0</v>
      </c>
      <c r="R122" s="49">
        <f t="shared" si="12"/>
        <v>0</v>
      </c>
      <c r="S122" s="49">
        <f t="shared" si="12"/>
        <v>0</v>
      </c>
      <c r="T122" s="49">
        <f t="shared" si="12"/>
        <v>8</v>
      </c>
      <c r="U122" s="50">
        <f t="shared" si="12"/>
        <v>100</v>
      </c>
      <c r="W122" s="91">
        <f>+T122</f>
        <v>8</v>
      </c>
      <c r="X122" s="1"/>
      <c r="Y122" s="1"/>
      <c r="Z122" s="1"/>
      <c r="AA122" s="1"/>
      <c r="AB122" s="1"/>
      <c r="AC122" s="74"/>
    </row>
    <row r="123" spans="1:29" ht="18" customHeight="1" thickTop="1" thickBot="1" x14ac:dyDescent="0.35">
      <c r="A123" s="1"/>
      <c r="B123" s="51" t="s">
        <v>28</v>
      </c>
      <c r="C123" s="52">
        <f>C122/$T$122*100</f>
        <v>37.5</v>
      </c>
      <c r="D123" s="52">
        <f t="shared" ref="D123:S123" si="13">D122/$T$122*100</f>
        <v>0</v>
      </c>
      <c r="E123" s="52">
        <f t="shared" si="13"/>
        <v>37.5</v>
      </c>
      <c r="F123" s="52">
        <f t="shared" si="13"/>
        <v>0</v>
      </c>
      <c r="G123" s="52">
        <f t="shared" si="13"/>
        <v>0</v>
      </c>
      <c r="H123" s="52">
        <f t="shared" si="13"/>
        <v>0</v>
      </c>
      <c r="I123" s="52">
        <f t="shared" si="13"/>
        <v>25</v>
      </c>
      <c r="J123" s="52">
        <f t="shared" si="13"/>
        <v>0</v>
      </c>
      <c r="K123" s="52">
        <f t="shared" si="13"/>
        <v>0</v>
      </c>
      <c r="L123" s="52">
        <f t="shared" si="13"/>
        <v>0</v>
      </c>
      <c r="M123" s="52">
        <f t="shared" si="13"/>
        <v>0</v>
      </c>
      <c r="N123" s="52">
        <f t="shared" si="13"/>
        <v>0</v>
      </c>
      <c r="O123" s="52">
        <f t="shared" si="13"/>
        <v>0</v>
      </c>
      <c r="P123" s="52">
        <f t="shared" si="13"/>
        <v>0</v>
      </c>
      <c r="Q123" s="52">
        <f t="shared" si="13"/>
        <v>0</v>
      </c>
      <c r="R123" s="52">
        <v>0</v>
      </c>
      <c r="S123" s="52">
        <f t="shared" si="13"/>
        <v>0</v>
      </c>
      <c r="T123" s="52">
        <f>SUM(C123:S123)</f>
        <v>100</v>
      </c>
      <c r="U123" s="53"/>
      <c r="X123" s="75"/>
      <c r="Y123" s="75"/>
      <c r="Z123" s="75"/>
      <c r="AA123" s="75"/>
      <c r="AB123" s="75"/>
      <c r="AC123" s="1"/>
    </row>
    <row r="124" spans="1:29" ht="15" thickTop="1" x14ac:dyDescent="0.3">
      <c r="A124" s="1"/>
      <c r="B124" s="54" t="str">
        <f>+B82</f>
        <v>FUENTE: Estudio de Conteo y Clasificación Vehicular - 2025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X124" s="1"/>
      <c r="Y124" s="1"/>
      <c r="Z124" s="1"/>
      <c r="AA124" s="1"/>
      <c r="AB124" s="1"/>
      <c r="AC124" s="1"/>
    </row>
    <row r="125" spans="1:29" x14ac:dyDescent="0.3">
      <c r="A125" s="1"/>
      <c r="B125" s="55" t="str">
        <f>+B83</f>
        <v>ELABORACION: PROPIA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X125" s="1"/>
      <c r="Y125" s="1"/>
      <c r="Z125" s="1"/>
      <c r="AA125" s="1"/>
      <c r="AB125" s="1"/>
      <c r="AC125" s="1"/>
    </row>
    <row r="126" spans="1:2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X126" s="1"/>
      <c r="Y126" s="1"/>
      <c r="Z126" s="1"/>
      <c r="AA126" s="1"/>
      <c r="AB126" s="1"/>
      <c r="AC126" s="1"/>
    </row>
    <row r="127" spans="1:2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X127" s="1"/>
      <c r="Y127" s="1"/>
      <c r="Z127" s="1"/>
      <c r="AA127" s="1"/>
      <c r="AB127" s="1"/>
      <c r="AC127" s="1"/>
    </row>
    <row r="128" spans="1:29" ht="15" thickBo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X128" s="1"/>
      <c r="Y128" s="1"/>
      <c r="Z128" s="1"/>
      <c r="AA128" s="1"/>
      <c r="AB128" s="1"/>
      <c r="AC128" s="1"/>
    </row>
    <row r="129" spans="1:29" ht="18.600000000000001" thickTop="1" thickBot="1" x14ac:dyDescent="0.35">
      <c r="A129" s="1"/>
      <c r="B129" s="118" t="s">
        <v>47</v>
      </c>
      <c r="C129" s="119"/>
      <c r="D129" s="119"/>
      <c r="E129" s="119"/>
      <c r="F129" s="119"/>
      <c r="G129" s="119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119"/>
      <c r="T129" s="119"/>
      <c r="U129" s="120"/>
    </row>
    <row r="130" spans="1:29" ht="15" thickTop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X130" s="1"/>
      <c r="Y130" s="1"/>
      <c r="Z130" s="1"/>
      <c r="AA130" s="1"/>
      <c r="AB130" s="1"/>
      <c r="AC130" s="1"/>
    </row>
    <row r="131" spans="1:29" x14ac:dyDescent="0.3">
      <c r="A131" s="1"/>
      <c r="B131" s="1" t="s">
        <v>108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X131" s="1"/>
      <c r="Y131" s="1"/>
      <c r="Z131" s="1"/>
      <c r="AA131" s="1"/>
      <c r="AB131" s="1"/>
      <c r="AC131" s="1"/>
    </row>
    <row r="132" spans="1:29" ht="15" thickBo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X132" s="1"/>
      <c r="Y132" s="1"/>
      <c r="Z132" s="1"/>
      <c r="AA132" s="1"/>
      <c r="AB132" s="1"/>
      <c r="AC132" s="1"/>
    </row>
    <row r="133" spans="1:29" ht="20.100000000000001" customHeight="1" thickTop="1" x14ac:dyDescent="0.3">
      <c r="A133" s="1"/>
      <c r="B133" s="2" t="s">
        <v>48</v>
      </c>
      <c r="C133" s="3"/>
      <c r="D133" s="8" t="str">
        <f>+D91</f>
        <v>CALLE Nº 3 - CALLE 02</v>
      </c>
      <c r="E133" s="9"/>
      <c r="F133" s="9"/>
      <c r="G133" s="9"/>
      <c r="H133" s="9"/>
      <c r="I133" s="10"/>
      <c r="J133" s="4"/>
      <c r="K133" s="4"/>
      <c r="L133" s="4"/>
      <c r="M133" s="4"/>
      <c r="N133" s="4"/>
      <c r="O133" s="4"/>
      <c r="P133" s="5" t="s">
        <v>68</v>
      </c>
      <c r="Q133" s="121" t="str">
        <f>+Q91</f>
        <v>CALLE 3</v>
      </c>
      <c r="R133" s="122"/>
      <c r="S133" s="122"/>
      <c r="T133" s="122"/>
      <c r="U133" s="123"/>
      <c r="X133" s="17"/>
      <c r="Y133" s="111"/>
      <c r="Z133" s="111"/>
      <c r="AA133" s="111"/>
      <c r="AB133" s="111"/>
      <c r="AC133" s="111"/>
    </row>
    <row r="134" spans="1:29" ht="20.100000000000001" customHeight="1" x14ac:dyDescent="0.3">
      <c r="A134" s="1"/>
      <c r="B134" s="6" t="s">
        <v>49</v>
      </c>
      <c r="C134" s="7"/>
      <c r="D134" s="8" t="s">
        <v>83</v>
      </c>
      <c r="E134" s="9"/>
      <c r="F134" s="9"/>
      <c r="G134" s="9"/>
      <c r="H134" s="9"/>
      <c r="I134" s="10"/>
      <c r="J134" s="4"/>
      <c r="K134" s="4"/>
      <c r="L134" s="4"/>
      <c r="M134" s="4"/>
      <c r="N134" s="11" t="s">
        <v>50</v>
      </c>
      <c r="O134" s="4"/>
      <c r="P134" s="12" t="s">
        <v>51</v>
      </c>
      <c r="Q134" s="124" t="s">
        <v>82</v>
      </c>
      <c r="R134" s="125"/>
      <c r="S134" s="125"/>
      <c r="T134" s="125"/>
      <c r="U134" s="126"/>
      <c r="X134" s="21"/>
      <c r="Y134" s="111"/>
      <c r="Z134" s="111"/>
      <c r="AA134" s="111"/>
      <c r="AB134" s="111"/>
      <c r="AC134" s="111"/>
    </row>
    <row r="135" spans="1:29" ht="20.100000000000001" customHeight="1" thickBot="1" x14ac:dyDescent="0.35">
      <c r="A135" s="1"/>
      <c r="B135" s="13" t="s">
        <v>52</v>
      </c>
      <c r="C135" s="14"/>
      <c r="D135" s="8" t="str">
        <f>+D93</f>
        <v>Esquina Calle 3 con calle 2</v>
      </c>
      <c r="E135" s="9"/>
      <c r="F135" s="9"/>
      <c r="G135" s="10"/>
      <c r="H135" s="98"/>
      <c r="I135" s="10"/>
      <c r="J135" s="4"/>
      <c r="K135" s="4"/>
      <c r="L135" s="4"/>
      <c r="M135" s="4"/>
      <c r="N135" s="11" t="s">
        <v>50</v>
      </c>
      <c r="O135" s="4"/>
      <c r="P135" s="15" t="s">
        <v>53</v>
      </c>
      <c r="Q135" s="129" t="s">
        <v>74</v>
      </c>
      <c r="R135" s="131"/>
      <c r="S135" s="16" t="s">
        <v>55</v>
      </c>
      <c r="T135" s="129">
        <v>45848</v>
      </c>
      <c r="U135" s="130"/>
      <c r="X135" s="19"/>
      <c r="Y135" s="112"/>
      <c r="Z135" s="112"/>
      <c r="AA135" s="21"/>
      <c r="AB135" s="112"/>
      <c r="AC135" s="112"/>
    </row>
    <row r="136" spans="1:29" ht="16.8" thickTop="1" thickBot="1" x14ac:dyDescent="0.35">
      <c r="A136" s="1"/>
      <c r="B136" s="17"/>
      <c r="C136" s="4"/>
      <c r="D136" s="18"/>
      <c r="E136" s="4"/>
      <c r="F136" s="4"/>
      <c r="G136" s="4"/>
      <c r="H136" s="4"/>
      <c r="I136" s="4"/>
      <c r="J136" s="4"/>
      <c r="K136" s="4"/>
      <c r="L136" s="4"/>
      <c r="M136" s="4"/>
      <c r="N136" s="11"/>
      <c r="O136" s="4"/>
      <c r="P136" s="19"/>
      <c r="Q136" s="20"/>
      <c r="R136" s="20"/>
      <c r="S136" s="21"/>
      <c r="T136" s="20"/>
      <c r="U136" s="20"/>
      <c r="X136" s="19"/>
      <c r="Y136" s="20"/>
      <c r="Z136" s="20"/>
      <c r="AA136" s="21"/>
      <c r="AB136" s="20"/>
      <c r="AC136" s="20"/>
    </row>
    <row r="137" spans="1:29" ht="18" customHeight="1" thickTop="1" x14ac:dyDescent="0.3">
      <c r="A137" s="1"/>
      <c r="B137" s="132" t="s">
        <v>56</v>
      </c>
      <c r="C137" s="134" t="s">
        <v>57</v>
      </c>
      <c r="D137" s="22" t="s">
        <v>58</v>
      </c>
      <c r="E137" s="134" t="s">
        <v>59</v>
      </c>
      <c r="F137" s="136" t="s">
        <v>60</v>
      </c>
      <c r="G137" s="138" t="s">
        <v>61</v>
      </c>
      <c r="H137" s="139"/>
      <c r="I137" s="138" t="s">
        <v>62</v>
      </c>
      <c r="J137" s="140"/>
      <c r="K137" s="141"/>
      <c r="L137" s="142" t="s">
        <v>1</v>
      </c>
      <c r="M137" s="140"/>
      <c r="N137" s="140"/>
      <c r="O137" s="141"/>
      <c r="P137" s="115" t="s">
        <v>2</v>
      </c>
      <c r="Q137" s="116"/>
      <c r="R137" s="116"/>
      <c r="S137" s="117"/>
      <c r="T137" s="127" t="s">
        <v>27</v>
      </c>
      <c r="U137" s="23" t="s">
        <v>63</v>
      </c>
      <c r="X137" s="113"/>
      <c r="Y137" s="113"/>
      <c r="Z137" s="113"/>
      <c r="AA137" s="113"/>
      <c r="AB137" s="114"/>
      <c r="AC137" s="72"/>
    </row>
    <row r="138" spans="1:29" ht="18" customHeight="1" thickBot="1" x14ac:dyDescent="0.35">
      <c r="A138" s="1"/>
      <c r="B138" s="133"/>
      <c r="C138" s="135"/>
      <c r="D138" s="24" t="s">
        <v>64</v>
      </c>
      <c r="E138" s="135"/>
      <c r="F138" s="137"/>
      <c r="G138" s="25" t="s">
        <v>32</v>
      </c>
      <c r="H138" s="26" t="s">
        <v>33</v>
      </c>
      <c r="I138" s="25" t="s">
        <v>32</v>
      </c>
      <c r="J138" s="27" t="s">
        <v>33</v>
      </c>
      <c r="K138" s="28" t="s">
        <v>34</v>
      </c>
      <c r="L138" s="29" t="s">
        <v>65</v>
      </c>
      <c r="M138" s="24" t="s">
        <v>35</v>
      </c>
      <c r="N138" s="24" t="s">
        <v>66</v>
      </c>
      <c r="O138" s="24" t="s">
        <v>36</v>
      </c>
      <c r="P138" s="30" t="s">
        <v>37</v>
      </c>
      <c r="Q138" s="30" t="s">
        <v>38</v>
      </c>
      <c r="R138" s="30" t="s">
        <v>39</v>
      </c>
      <c r="S138" s="30" t="s">
        <v>40</v>
      </c>
      <c r="T138" s="128"/>
      <c r="U138" s="31" t="s">
        <v>28</v>
      </c>
      <c r="X138" s="73"/>
      <c r="Y138" s="73"/>
      <c r="Z138" s="73"/>
      <c r="AA138" s="73"/>
      <c r="AB138" s="114"/>
      <c r="AC138" s="72"/>
    </row>
    <row r="139" spans="1:29" ht="15" customHeight="1" thickTop="1" x14ac:dyDescent="0.3">
      <c r="A139" s="1"/>
      <c r="B139" s="32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4"/>
      <c r="X139" s="1"/>
      <c r="Y139" s="1"/>
      <c r="Z139" s="1"/>
      <c r="AA139" s="1"/>
      <c r="AB139" s="1"/>
      <c r="AC139" s="1"/>
    </row>
    <row r="140" spans="1:29" ht="15" customHeight="1" x14ac:dyDescent="0.3">
      <c r="A140" s="1"/>
      <c r="B140" s="35" t="s">
        <v>3</v>
      </c>
      <c r="C140" s="37">
        <v>0</v>
      </c>
      <c r="D140" s="37">
        <v>0</v>
      </c>
      <c r="E140" s="37">
        <v>0</v>
      </c>
      <c r="F140" s="37"/>
      <c r="G140" s="37"/>
      <c r="H140" s="37"/>
      <c r="I140" s="37">
        <v>0</v>
      </c>
      <c r="J140" s="37">
        <v>0</v>
      </c>
      <c r="K140" s="37"/>
      <c r="L140" s="37"/>
      <c r="M140" s="37"/>
      <c r="N140" s="37"/>
      <c r="O140" s="37"/>
      <c r="P140" s="37"/>
      <c r="Q140" s="37"/>
      <c r="R140" s="37"/>
      <c r="S140" s="37"/>
      <c r="T140" s="37">
        <f t="shared" ref="T140:T156" si="14">SUM(C140:S140)</f>
        <v>0</v>
      </c>
      <c r="U140" s="38">
        <f>T140/$T$164*100</f>
        <v>0</v>
      </c>
      <c r="X140" s="56"/>
      <c r="Y140" s="56"/>
      <c r="Z140" s="56"/>
      <c r="AA140" s="56"/>
      <c r="AB140" s="1"/>
      <c r="AC140" s="74"/>
    </row>
    <row r="141" spans="1:29" ht="15" customHeight="1" x14ac:dyDescent="0.3">
      <c r="A141" s="1"/>
      <c r="B141" s="39" t="s">
        <v>4</v>
      </c>
      <c r="C141" s="92">
        <v>0</v>
      </c>
      <c r="D141" s="36">
        <v>0</v>
      </c>
      <c r="E141" s="36">
        <v>0</v>
      </c>
      <c r="F141" s="36"/>
      <c r="G141" s="36"/>
      <c r="H141" s="36"/>
      <c r="I141" s="36">
        <v>0</v>
      </c>
      <c r="J141" s="36">
        <v>0</v>
      </c>
      <c r="K141" s="36"/>
      <c r="L141" s="36"/>
      <c r="M141" s="36"/>
      <c r="N141" s="36"/>
      <c r="O141" s="36"/>
      <c r="P141" s="36"/>
      <c r="Q141" s="36"/>
      <c r="R141" s="36"/>
      <c r="S141" s="36"/>
      <c r="T141" s="37">
        <f t="shared" si="14"/>
        <v>0</v>
      </c>
      <c r="U141" s="38">
        <f t="shared" ref="U141:U163" si="15">T141/$T$164*100</f>
        <v>0</v>
      </c>
      <c r="X141" s="56"/>
      <c r="Y141" s="56"/>
      <c r="Z141" s="56"/>
      <c r="AA141" s="56"/>
      <c r="AB141" s="1"/>
      <c r="AC141" s="74"/>
    </row>
    <row r="142" spans="1:29" ht="15" customHeight="1" x14ac:dyDescent="0.3">
      <c r="A142" s="1"/>
      <c r="B142" s="40" t="s">
        <v>5</v>
      </c>
      <c r="C142" s="92">
        <v>0</v>
      </c>
      <c r="D142" s="36">
        <v>0</v>
      </c>
      <c r="E142" s="36">
        <v>0</v>
      </c>
      <c r="F142" s="36"/>
      <c r="G142" s="36"/>
      <c r="H142" s="36"/>
      <c r="I142" s="36">
        <v>0</v>
      </c>
      <c r="J142" s="36">
        <v>0</v>
      </c>
      <c r="K142" s="36"/>
      <c r="L142" s="36"/>
      <c r="M142" s="36"/>
      <c r="N142" s="36"/>
      <c r="O142" s="36"/>
      <c r="P142" s="36"/>
      <c r="Q142" s="36"/>
      <c r="R142" s="36"/>
      <c r="S142" s="36"/>
      <c r="T142" s="37">
        <f t="shared" si="14"/>
        <v>0</v>
      </c>
      <c r="U142" s="38">
        <f t="shared" si="15"/>
        <v>0</v>
      </c>
      <c r="X142" s="56"/>
      <c r="Y142" s="56"/>
      <c r="Z142" s="56"/>
      <c r="AA142" s="56"/>
      <c r="AB142" s="1"/>
      <c r="AC142" s="74"/>
    </row>
    <row r="143" spans="1:29" ht="15" customHeight="1" x14ac:dyDescent="0.3">
      <c r="A143" s="1"/>
      <c r="B143" s="39" t="s">
        <v>6</v>
      </c>
      <c r="C143" s="92">
        <v>0</v>
      </c>
      <c r="D143" s="36">
        <v>0</v>
      </c>
      <c r="E143" s="36">
        <v>0</v>
      </c>
      <c r="F143" s="36"/>
      <c r="G143" s="36"/>
      <c r="H143" s="36"/>
      <c r="I143" s="36">
        <v>0</v>
      </c>
      <c r="J143" s="36">
        <v>0</v>
      </c>
      <c r="K143" s="36"/>
      <c r="L143" s="36"/>
      <c r="M143" s="36"/>
      <c r="N143" s="36"/>
      <c r="O143" s="36"/>
      <c r="P143" s="36"/>
      <c r="Q143" s="36"/>
      <c r="R143" s="36"/>
      <c r="S143" s="36"/>
      <c r="T143" s="37">
        <f t="shared" si="14"/>
        <v>0</v>
      </c>
      <c r="U143" s="38">
        <f t="shared" si="15"/>
        <v>0</v>
      </c>
      <c r="X143" s="56"/>
      <c r="Y143" s="56"/>
      <c r="Z143" s="56"/>
      <c r="AA143" s="56"/>
      <c r="AB143" s="1"/>
      <c r="AC143" s="74"/>
    </row>
    <row r="144" spans="1:29" ht="15" customHeight="1" x14ac:dyDescent="0.3">
      <c r="A144" s="1"/>
      <c r="B144" s="39" t="s">
        <v>7</v>
      </c>
      <c r="C144" s="92">
        <v>1</v>
      </c>
      <c r="D144" s="36">
        <v>0</v>
      </c>
      <c r="E144" s="36">
        <v>0</v>
      </c>
      <c r="F144" s="36"/>
      <c r="G144" s="36"/>
      <c r="H144" s="36"/>
      <c r="I144" s="36">
        <v>0</v>
      </c>
      <c r="J144" s="36">
        <v>0</v>
      </c>
      <c r="K144" s="36"/>
      <c r="L144" s="36"/>
      <c r="M144" s="36"/>
      <c r="N144" s="36"/>
      <c r="O144" s="36"/>
      <c r="P144" s="36"/>
      <c r="Q144" s="36"/>
      <c r="R144" s="36"/>
      <c r="S144" s="36"/>
      <c r="T144" s="37">
        <f t="shared" si="14"/>
        <v>1</v>
      </c>
      <c r="U144" s="38">
        <f t="shared" si="15"/>
        <v>16.666666666666664</v>
      </c>
      <c r="X144" s="56"/>
      <c r="Y144" s="56"/>
      <c r="Z144" s="56"/>
      <c r="AA144" s="56"/>
      <c r="AB144" s="1"/>
      <c r="AC144" s="74"/>
    </row>
    <row r="145" spans="1:29" ht="15" customHeight="1" x14ac:dyDescent="0.3">
      <c r="A145" s="1"/>
      <c r="B145" s="39" t="s">
        <v>8</v>
      </c>
      <c r="C145" s="36">
        <v>0</v>
      </c>
      <c r="D145" s="36">
        <v>0</v>
      </c>
      <c r="E145" s="36">
        <v>0</v>
      </c>
      <c r="F145" s="36"/>
      <c r="G145" s="36"/>
      <c r="H145" s="36"/>
      <c r="I145" s="36">
        <v>0</v>
      </c>
      <c r="J145" s="36">
        <v>0</v>
      </c>
      <c r="K145" s="36"/>
      <c r="L145" s="36"/>
      <c r="M145" s="36"/>
      <c r="N145" s="36"/>
      <c r="O145" s="36"/>
      <c r="P145" s="36"/>
      <c r="Q145" s="36"/>
      <c r="R145" s="36"/>
      <c r="S145" s="36"/>
      <c r="T145" s="37">
        <f t="shared" si="14"/>
        <v>0</v>
      </c>
      <c r="U145" s="38">
        <f t="shared" si="15"/>
        <v>0</v>
      </c>
      <c r="X145" s="56"/>
      <c r="Y145" s="56"/>
      <c r="Z145" s="56"/>
      <c r="AA145" s="56"/>
      <c r="AB145" s="1"/>
      <c r="AC145" s="74"/>
    </row>
    <row r="146" spans="1:29" ht="15" customHeight="1" x14ac:dyDescent="0.3">
      <c r="A146" s="1"/>
      <c r="B146" s="39" t="s">
        <v>9</v>
      </c>
      <c r="C146" s="36">
        <v>0</v>
      </c>
      <c r="D146" s="36">
        <v>0</v>
      </c>
      <c r="E146" s="36">
        <v>0</v>
      </c>
      <c r="F146" s="36"/>
      <c r="G146" s="36"/>
      <c r="H146" s="36"/>
      <c r="I146" s="36">
        <v>0</v>
      </c>
      <c r="J146" s="36">
        <v>0</v>
      </c>
      <c r="K146" s="36"/>
      <c r="L146" s="36"/>
      <c r="M146" s="36"/>
      <c r="N146" s="36"/>
      <c r="O146" s="36"/>
      <c r="P146" s="36"/>
      <c r="Q146" s="36"/>
      <c r="R146" s="36"/>
      <c r="S146" s="36"/>
      <c r="T146" s="42">
        <f t="shared" si="14"/>
        <v>0</v>
      </c>
      <c r="U146" s="38">
        <f t="shared" si="15"/>
        <v>0</v>
      </c>
      <c r="X146" s="56"/>
      <c r="Y146" s="56"/>
      <c r="Z146" s="56"/>
      <c r="AA146" s="56"/>
      <c r="AB146" s="1"/>
      <c r="AC146" s="74"/>
    </row>
    <row r="147" spans="1:29" ht="15" customHeight="1" x14ac:dyDescent="0.3">
      <c r="A147" s="1"/>
      <c r="B147" s="39" t="s">
        <v>10</v>
      </c>
      <c r="C147" s="36">
        <v>0</v>
      </c>
      <c r="D147" s="36">
        <v>0</v>
      </c>
      <c r="E147" s="36">
        <v>0</v>
      </c>
      <c r="F147" s="36"/>
      <c r="G147" s="36"/>
      <c r="H147" s="36"/>
      <c r="I147" s="36">
        <v>0</v>
      </c>
      <c r="J147" s="36">
        <v>0</v>
      </c>
      <c r="K147" s="36"/>
      <c r="L147" s="36"/>
      <c r="M147" s="36"/>
      <c r="N147" s="36"/>
      <c r="O147" s="36"/>
      <c r="P147" s="36"/>
      <c r="Q147" s="36"/>
      <c r="R147" s="36"/>
      <c r="S147" s="36"/>
      <c r="T147" s="44">
        <f t="shared" si="14"/>
        <v>0</v>
      </c>
      <c r="U147" s="38">
        <f t="shared" si="15"/>
        <v>0</v>
      </c>
      <c r="X147" s="56"/>
      <c r="Y147" s="56"/>
      <c r="Z147" s="56"/>
      <c r="AA147" s="56"/>
      <c r="AB147" s="1"/>
      <c r="AC147" s="74"/>
    </row>
    <row r="148" spans="1:29" ht="15" customHeight="1" x14ac:dyDescent="0.3">
      <c r="A148" s="1"/>
      <c r="B148" s="40" t="s">
        <v>11</v>
      </c>
      <c r="C148" s="36">
        <v>1</v>
      </c>
      <c r="D148" s="36">
        <v>0</v>
      </c>
      <c r="E148" s="36">
        <v>0</v>
      </c>
      <c r="F148" s="36"/>
      <c r="G148" s="36"/>
      <c r="H148" s="36"/>
      <c r="I148" s="36">
        <v>0</v>
      </c>
      <c r="J148" s="36">
        <v>0</v>
      </c>
      <c r="K148" s="36"/>
      <c r="L148" s="36"/>
      <c r="M148" s="36"/>
      <c r="N148" s="36"/>
      <c r="O148" s="36"/>
      <c r="P148" s="36"/>
      <c r="Q148" s="36"/>
      <c r="R148" s="36"/>
      <c r="S148" s="36"/>
      <c r="T148" s="44">
        <f t="shared" si="14"/>
        <v>1</v>
      </c>
      <c r="U148" s="38">
        <f t="shared" si="15"/>
        <v>16.666666666666664</v>
      </c>
      <c r="X148" s="56"/>
      <c r="Y148" s="56"/>
      <c r="Z148" s="56"/>
      <c r="AA148" s="56"/>
      <c r="AB148" s="1"/>
      <c r="AC148" s="74"/>
    </row>
    <row r="149" spans="1:29" ht="15" customHeight="1" x14ac:dyDescent="0.3">
      <c r="A149" s="1"/>
      <c r="B149" s="40" t="s">
        <v>12</v>
      </c>
      <c r="C149" s="36">
        <v>0</v>
      </c>
      <c r="D149" s="36">
        <v>0</v>
      </c>
      <c r="E149" s="36">
        <v>0</v>
      </c>
      <c r="F149" s="36"/>
      <c r="G149" s="36"/>
      <c r="H149" s="36"/>
      <c r="I149" s="36">
        <v>0</v>
      </c>
      <c r="J149" s="36">
        <v>0</v>
      </c>
      <c r="K149" s="36"/>
      <c r="L149" s="36"/>
      <c r="M149" s="36"/>
      <c r="N149" s="36"/>
      <c r="O149" s="36"/>
      <c r="P149" s="36"/>
      <c r="Q149" s="36"/>
      <c r="R149" s="36"/>
      <c r="S149" s="36"/>
      <c r="T149" s="44">
        <f t="shared" si="14"/>
        <v>0</v>
      </c>
      <c r="U149" s="38">
        <f t="shared" si="15"/>
        <v>0</v>
      </c>
      <c r="X149" s="56"/>
      <c r="Y149" s="56"/>
      <c r="Z149" s="56"/>
      <c r="AA149" s="56"/>
      <c r="AB149" s="1"/>
      <c r="AC149" s="74"/>
    </row>
    <row r="150" spans="1:29" ht="15" customHeight="1" x14ac:dyDescent="0.3">
      <c r="A150" s="1"/>
      <c r="B150" s="40" t="s">
        <v>13</v>
      </c>
      <c r="C150" s="36">
        <v>0</v>
      </c>
      <c r="D150" s="36">
        <v>0</v>
      </c>
      <c r="E150" s="36">
        <v>0</v>
      </c>
      <c r="F150" s="36"/>
      <c r="G150" s="36"/>
      <c r="H150" s="36"/>
      <c r="I150" s="36">
        <v>0</v>
      </c>
      <c r="J150" s="36">
        <v>0</v>
      </c>
      <c r="K150" s="36"/>
      <c r="L150" s="36"/>
      <c r="M150" s="36"/>
      <c r="N150" s="36"/>
      <c r="O150" s="36"/>
      <c r="P150" s="36"/>
      <c r="Q150" s="36"/>
      <c r="R150" s="36"/>
      <c r="S150" s="36"/>
      <c r="T150" s="44">
        <f t="shared" si="14"/>
        <v>0</v>
      </c>
      <c r="U150" s="38">
        <f t="shared" si="15"/>
        <v>0</v>
      </c>
      <c r="X150" s="56"/>
      <c r="Y150" s="56"/>
      <c r="Z150" s="56"/>
      <c r="AA150" s="56"/>
      <c r="AB150" s="1"/>
      <c r="AC150" s="74"/>
    </row>
    <row r="151" spans="1:29" ht="15" customHeight="1" x14ac:dyDescent="0.3">
      <c r="A151" s="1"/>
      <c r="B151" s="40" t="s">
        <v>14</v>
      </c>
      <c r="C151" s="36">
        <v>0</v>
      </c>
      <c r="D151" s="36">
        <v>0</v>
      </c>
      <c r="E151" s="36">
        <v>0</v>
      </c>
      <c r="F151" s="36"/>
      <c r="G151" s="36"/>
      <c r="H151" s="36"/>
      <c r="I151" s="36">
        <v>0</v>
      </c>
      <c r="J151" s="36">
        <v>0</v>
      </c>
      <c r="K151" s="36"/>
      <c r="L151" s="36"/>
      <c r="M151" s="36"/>
      <c r="N151" s="36"/>
      <c r="O151" s="36"/>
      <c r="P151" s="36"/>
      <c r="Q151" s="36"/>
      <c r="R151" s="36"/>
      <c r="S151" s="36"/>
      <c r="T151" s="44">
        <f t="shared" si="14"/>
        <v>0</v>
      </c>
      <c r="U151" s="38">
        <f t="shared" si="15"/>
        <v>0</v>
      </c>
      <c r="X151" s="56"/>
      <c r="Y151" s="56"/>
      <c r="Z151" s="56"/>
      <c r="AA151" s="56"/>
      <c r="AB151" s="1"/>
      <c r="AC151" s="74"/>
    </row>
    <row r="152" spans="1:29" ht="15" customHeight="1" x14ac:dyDescent="0.3">
      <c r="A152" s="1"/>
      <c r="B152" s="40" t="s">
        <v>15</v>
      </c>
      <c r="C152" s="36">
        <v>0</v>
      </c>
      <c r="D152" s="36">
        <v>0</v>
      </c>
      <c r="E152" s="36">
        <v>1</v>
      </c>
      <c r="F152" s="36"/>
      <c r="G152" s="36"/>
      <c r="H152" s="36"/>
      <c r="I152" s="36">
        <v>0</v>
      </c>
      <c r="J152" s="36">
        <v>0</v>
      </c>
      <c r="K152" s="36"/>
      <c r="L152" s="36"/>
      <c r="M152" s="36"/>
      <c r="N152" s="36"/>
      <c r="O152" s="36"/>
      <c r="P152" s="36"/>
      <c r="Q152" s="36"/>
      <c r="R152" s="36"/>
      <c r="S152" s="36"/>
      <c r="T152" s="44">
        <f t="shared" si="14"/>
        <v>1</v>
      </c>
      <c r="U152" s="38">
        <f t="shared" si="15"/>
        <v>16.666666666666664</v>
      </c>
      <c r="X152" s="56"/>
      <c r="Y152" s="56"/>
      <c r="Z152" s="56"/>
      <c r="AA152" s="56"/>
      <c r="AB152" s="1"/>
      <c r="AC152" s="74"/>
    </row>
    <row r="153" spans="1:29" ht="15" customHeight="1" x14ac:dyDescent="0.3">
      <c r="A153" s="1"/>
      <c r="B153" s="40" t="s">
        <v>16</v>
      </c>
      <c r="C153" s="36">
        <v>0</v>
      </c>
      <c r="D153" s="36">
        <v>0</v>
      </c>
      <c r="E153" s="36">
        <v>0</v>
      </c>
      <c r="F153" s="36"/>
      <c r="G153" s="36"/>
      <c r="H153" s="36"/>
      <c r="I153" s="36">
        <v>0</v>
      </c>
      <c r="J153" s="36">
        <v>0</v>
      </c>
      <c r="K153" s="36"/>
      <c r="L153" s="36"/>
      <c r="M153" s="36"/>
      <c r="N153" s="36"/>
      <c r="O153" s="36"/>
      <c r="P153" s="36"/>
      <c r="Q153" s="36"/>
      <c r="R153" s="36"/>
      <c r="S153" s="36"/>
      <c r="T153" s="44">
        <f t="shared" si="14"/>
        <v>0</v>
      </c>
      <c r="U153" s="38">
        <f t="shared" si="15"/>
        <v>0</v>
      </c>
      <c r="X153" s="56"/>
      <c r="Y153" s="56"/>
      <c r="Z153" s="56"/>
      <c r="AA153" s="56"/>
      <c r="AB153" s="1"/>
      <c r="AC153" s="74"/>
    </row>
    <row r="154" spans="1:29" ht="15" customHeight="1" x14ac:dyDescent="0.3">
      <c r="A154" s="1"/>
      <c r="B154" s="40" t="s">
        <v>17</v>
      </c>
      <c r="C154" s="36">
        <v>1</v>
      </c>
      <c r="D154" s="36">
        <v>0</v>
      </c>
      <c r="E154" s="36">
        <v>0</v>
      </c>
      <c r="F154" s="36"/>
      <c r="G154" s="36"/>
      <c r="H154" s="36"/>
      <c r="I154" s="36">
        <v>0</v>
      </c>
      <c r="J154" s="36">
        <v>0</v>
      </c>
      <c r="K154" s="36"/>
      <c r="L154" s="36"/>
      <c r="M154" s="36"/>
      <c r="N154" s="36"/>
      <c r="O154" s="36"/>
      <c r="P154" s="36"/>
      <c r="Q154" s="36"/>
      <c r="R154" s="36"/>
      <c r="S154" s="36"/>
      <c r="T154" s="44">
        <f t="shared" si="14"/>
        <v>1</v>
      </c>
      <c r="U154" s="38">
        <f t="shared" si="15"/>
        <v>16.666666666666664</v>
      </c>
      <c r="X154" s="56"/>
      <c r="Y154" s="56"/>
      <c r="Z154" s="56"/>
      <c r="AA154" s="56"/>
      <c r="AB154" s="1"/>
      <c r="AC154" s="74"/>
    </row>
    <row r="155" spans="1:29" ht="15" customHeight="1" x14ac:dyDescent="0.3">
      <c r="A155" s="1"/>
      <c r="B155" s="40" t="s">
        <v>18</v>
      </c>
      <c r="C155" s="36">
        <v>0</v>
      </c>
      <c r="D155" s="36">
        <v>0</v>
      </c>
      <c r="E155" s="36">
        <v>0</v>
      </c>
      <c r="F155" s="36"/>
      <c r="G155" s="36"/>
      <c r="H155" s="36"/>
      <c r="I155" s="36">
        <v>0</v>
      </c>
      <c r="J155" s="36">
        <v>0</v>
      </c>
      <c r="K155" s="36"/>
      <c r="L155" s="36"/>
      <c r="M155" s="36"/>
      <c r="N155" s="36"/>
      <c r="O155" s="36"/>
      <c r="P155" s="36"/>
      <c r="Q155" s="36"/>
      <c r="R155" s="36"/>
      <c r="S155" s="36"/>
      <c r="T155" s="44">
        <f t="shared" si="14"/>
        <v>0</v>
      </c>
      <c r="U155" s="38">
        <f t="shared" si="15"/>
        <v>0</v>
      </c>
      <c r="X155" s="56"/>
      <c r="Y155" s="56"/>
      <c r="Z155" s="56"/>
      <c r="AA155" s="56"/>
      <c r="AB155" s="1"/>
      <c r="AC155" s="74"/>
    </row>
    <row r="156" spans="1:29" ht="15" customHeight="1" x14ac:dyDescent="0.3">
      <c r="A156" s="1"/>
      <c r="B156" s="40" t="s">
        <v>19</v>
      </c>
      <c r="C156" s="36">
        <v>0</v>
      </c>
      <c r="D156" s="36">
        <v>0</v>
      </c>
      <c r="E156" s="36">
        <v>0</v>
      </c>
      <c r="F156" s="36"/>
      <c r="G156" s="36"/>
      <c r="H156" s="36"/>
      <c r="I156" s="36">
        <v>0</v>
      </c>
      <c r="J156" s="36">
        <v>0</v>
      </c>
      <c r="K156" s="36"/>
      <c r="L156" s="36"/>
      <c r="M156" s="36"/>
      <c r="N156" s="36"/>
      <c r="O156" s="36"/>
      <c r="P156" s="36"/>
      <c r="Q156" s="36"/>
      <c r="R156" s="36"/>
      <c r="S156" s="36"/>
      <c r="T156" s="44">
        <f t="shared" si="14"/>
        <v>0</v>
      </c>
      <c r="U156" s="38">
        <f t="shared" si="15"/>
        <v>0</v>
      </c>
      <c r="X156" s="56"/>
      <c r="Y156" s="56"/>
      <c r="Z156" s="56"/>
      <c r="AA156" s="56"/>
      <c r="AB156" s="1"/>
      <c r="AC156" s="74"/>
    </row>
    <row r="157" spans="1:29" ht="15" customHeight="1" x14ac:dyDescent="0.3">
      <c r="A157" s="1"/>
      <c r="B157" s="40" t="s">
        <v>20</v>
      </c>
      <c r="C157" s="36">
        <v>0</v>
      </c>
      <c r="D157" s="36">
        <v>0</v>
      </c>
      <c r="E157" s="36">
        <v>1</v>
      </c>
      <c r="F157" s="36"/>
      <c r="G157" s="36"/>
      <c r="H157" s="36"/>
      <c r="I157" s="36">
        <v>0</v>
      </c>
      <c r="J157" s="36">
        <v>0</v>
      </c>
      <c r="K157" s="36"/>
      <c r="L157" s="36"/>
      <c r="M157" s="36"/>
      <c r="N157" s="36"/>
      <c r="O157" s="36"/>
      <c r="P157" s="36"/>
      <c r="Q157" s="36"/>
      <c r="R157" s="36"/>
      <c r="S157" s="36"/>
      <c r="T157" s="44">
        <f>SUM(C157:S157)</f>
        <v>1</v>
      </c>
      <c r="U157" s="38">
        <f t="shared" si="15"/>
        <v>16.666666666666664</v>
      </c>
      <c r="X157" s="56"/>
      <c r="Y157" s="56"/>
      <c r="Z157" s="56"/>
      <c r="AA157" s="56"/>
      <c r="AB157" s="1"/>
      <c r="AC157" s="74"/>
    </row>
    <row r="158" spans="1:29" ht="15" customHeight="1" x14ac:dyDescent="0.3">
      <c r="A158" s="1"/>
      <c r="B158" s="35" t="s">
        <v>21</v>
      </c>
      <c r="C158" s="36">
        <v>0</v>
      </c>
      <c r="D158" s="36">
        <v>0</v>
      </c>
      <c r="E158" s="36">
        <v>0</v>
      </c>
      <c r="F158" s="36"/>
      <c r="G158" s="36"/>
      <c r="H158" s="36"/>
      <c r="I158" s="36">
        <v>0</v>
      </c>
      <c r="J158" s="36">
        <v>0</v>
      </c>
      <c r="K158" s="36"/>
      <c r="L158" s="36"/>
      <c r="M158" s="36"/>
      <c r="N158" s="36"/>
      <c r="O158" s="36"/>
      <c r="P158" s="36"/>
      <c r="Q158" s="36"/>
      <c r="R158" s="36"/>
      <c r="S158" s="36"/>
      <c r="T158" s="44">
        <f t="shared" ref="T158:T163" si="16">SUM(C158:S158)</f>
        <v>0</v>
      </c>
      <c r="U158" s="38">
        <f t="shared" si="15"/>
        <v>0</v>
      </c>
      <c r="X158" s="56"/>
      <c r="Y158" s="56"/>
      <c r="Z158" s="56"/>
      <c r="AA158" s="56"/>
      <c r="AB158" s="1"/>
      <c r="AC158" s="74"/>
    </row>
    <row r="159" spans="1:29" ht="15" customHeight="1" x14ac:dyDescent="0.3">
      <c r="A159" s="1"/>
      <c r="B159" s="35" t="s">
        <v>22</v>
      </c>
      <c r="C159" s="36">
        <v>0</v>
      </c>
      <c r="D159" s="36">
        <v>0</v>
      </c>
      <c r="E159" s="36">
        <v>0</v>
      </c>
      <c r="F159" s="36"/>
      <c r="G159" s="36"/>
      <c r="H159" s="36"/>
      <c r="I159" s="36">
        <v>1</v>
      </c>
      <c r="J159" s="36">
        <v>0</v>
      </c>
      <c r="K159" s="36"/>
      <c r="L159" s="36"/>
      <c r="M159" s="36"/>
      <c r="N159" s="36"/>
      <c r="O159" s="36"/>
      <c r="P159" s="36"/>
      <c r="Q159" s="36"/>
      <c r="R159" s="36"/>
      <c r="S159" s="36"/>
      <c r="T159" s="44">
        <f t="shared" si="16"/>
        <v>1</v>
      </c>
      <c r="U159" s="38">
        <f t="shared" si="15"/>
        <v>16.666666666666664</v>
      </c>
      <c r="X159" s="56"/>
      <c r="Y159" s="56"/>
      <c r="Z159" s="56"/>
      <c r="AA159" s="56"/>
      <c r="AB159" s="1"/>
      <c r="AC159" s="74"/>
    </row>
    <row r="160" spans="1:29" ht="15" customHeight="1" x14ac:dyDescent="0.3">
      <c r="A160" s="1"/>
      <c r="B160" s="35" t="s">
        <v>23</v>
      </c>
      <c r="C160" s="36">
        <v>0</v>
      </c>
      <c r="D160" s="36">
        <v>0</v>
      </c>
      <c r="E160" s="36">
        <v>0</v>
      </c>
      <c r="F160" s="36"/>
      <c r="G160" s="36"/>
      <c r="H160" s="36"/>
      <c r="I160" s="36">
        <v>0</v>
      </c>
      <c r="J160" s="36">
        <v>0</v>
      </c>
      <c r="K160" s="36"/>
      <c r="L160" s="36"/>
      <c r="M160" s="36"/>
      <c r="N160" s="36"/>
      <c r="O160" s="36"/>
      <c r="P160" s="36"/>
      <c r="Q160" s="36"/>
      <c r="R160" s="36"/>
      <c r="S160" s="36"/>
      <c r="T160" s="44">
        <f t="shared" si="16"/>
        <v>0</v>
      </c>
      <c r="U160" s="38">
        <f t="shared" si="15"/>
        <v>0</v>
      </c>
      <c r="X160" s="56"/>
      <c r="Y160" s="56"/>
      <c r="Z160" s="56"/>
      <c r="AA160" s="56"/>
      <c r="AB160" s="1"/>
      <c r="AC160" s="74"/>
    </row>
    <row r="161" spans="1:29" ht="15" customHeight="1" x14ac:dyDescent="0.3">
      <c r="A161" s="1"/>
      <c r="B161" s="35" t="s">
        <v>24</v>
      </c>
      <c r="C161" s="36">
        <v>0</v>
      </c>
      <c r="D161" s="36">
        <v>0</v>
      </c>
      <c r="E161" s="36">
        <v>0</v>
      </c>
      <c r="F161" s="36"/>
      <c r="G161" s="36"/>
      <c r="H161" s="36"/>
      <c r="I161" s="36">
        <v>0</v>
      </c>
      <c r="J161" s="36">
        <v>0</v>
      </c>
      <c r="K161" s="36"/>
      <c r="L161" s="36"/>
      <c r="M161" s="41"/>
      <c r="N161" s="36"/>
      <c r="O161" s="41"/>
      <c r="P161" s="36"/>
      <c r="Q161" s="36"/>
      <c r="R161" s="36"/>
      <c r="S161" s="41"/>
      <c r="T161" s="44">
        <f t="shared" si="16"/>
        <v>0</v>
      </c>
      <c r="U161" s="38">
        <f t="shared" si="15"/>
        <v>0</v>
      </c>
      <c r="X161" s="56"/>
      <c r="Y161" s="56"/>
      <c r="Z161" s="56"/>
      <c r="AA161" s="56"/>
      <c r="AB161" s="1"/>
      <c r="AC161" s="74"/>
    </row>
    <row r="162" spans="1:29" ht="15" customHeight="1" x14ac:dyDescent="0.3">
      <c r="A162" s="1"/>
      <c r="B162" s="35" t="s">
        <v>25</v>
      </c>
      <c r="C162" s="36">
        <v>0</v>
      </c>
      <c r="D162" s="36">
        <v>0</v>
      </c>
      <c r="E162" s="36">
        <v>0</v>
      </c>
      <c r="F162" s="36"/>
      <c r="G162" s="36"/>
      <c r="H162" s="36"/>
      <c r="I162" s="36">
        <v>0</v>
      </c>
      <c r="J162" s="36">
        <v>0</v>
      </c>
      <c r="K162" s="36"/>
      <c r="L162" s="36"/>
      <c r="M162" s="36"/>
      <c r="N162" s="36"/>
      <c r="O162" s="36"/>
      <c r="P162" s="36"/>
      <c r="Q162" s="36"/>
      <c r="R162" s="36"/>
      <c r="S162" s="41"/>
      <c r="T162" s="44">
        <f t="shared" si="16"/>
        <v>0</v>
      </c>
      <c r="U162" s="38">
        <f t="shared" si="15"/>
        <v>0</v>
      </c>
      <c r="X162" s="56"/>
      <c r="Y162" s="56"/>
      <c r="Z162" s="56"/>
      <c r="AA162" s="56"/>
      <c r="AB162" s="1"/>
      <c r="AC162" s="74"/>
    </row>
    <row r="163" spans="1:29" ht="15" customHeight="1" x14ac:dyDescent="0.3">
      <c r="A163" s="1"/>
      <c r="B163" s="35" t="s">
        <v>26</v>
      </c>
      <c r="C163" s="36">
        <v>0</v>
      </c>
      <c r="D163" s="36">
        <v>0</v>
      </c>
      <c r="E163" s="36">
        <v>0</v>
      </c>
      <c r="F163" s="36"/>
      <c r="G163" s="36"/>
      <c r="H163" s="36"/>
      <c r="I163" s="36">
        <v>0</v>
      </c>
      <c r="J163" s="36">
        <v>0</v>
      </c>
      <c r="K163" s="36"/>
      <c r="L163" s="36"/>
      <c r="M163" s="36"/>
      <c r="N163" s="36"/>
      <c r="O163" s="36"/>
      <c r="P163" s="36"/>
      <c r="Q163" s="36"/>
      <c r="R163" s="36"/>
      <c r="S163" s="36"/>
      <c r="T163" s="37">
        <f t="shared" si="16"/>
        <v>0</v>
      </c>
      <c r="U163" s="38">
        <f t="shared" si="15"/>
        <v>0</v>
      </c>
      <c r="X163" s="56"/>
      <c r="Y163" s="56"/>
      <c r="Z163" s="56"/>
      <c r="AA163" s="56"/>
      <c r="AB163" s="1"/>
      <c r="AC163" s="74"/>
    </row>
    <row r="164" spans="1:29" ht="18" customHeight="1" thickBot="1" x14ac:dyDescent="0.35">
      <c r="A164" s="1"/>
      <c r="B164" s="48" t="s">
        <v>27</v>
      </c>
      <c r="C164" s="49">
        <f t="shared" ref="C164:U164" si="17">SUM(C140:C163)</f>
        <v>3</v>
      </c>
      <c r="D164" s="49">
        <f t="shared" si="17"/>
        <v>0</v>
      </c>
      <c r="E164" s="49">
        <f t="shared" si="17"/>
        <v>2</v>
      </c>
      <c r="F164" s="49">
        <f t="shared" si="17"/>
        <v>0</v>
      </c>
      <c r="G164" s="49">
        <f t="shared" si="17"/>
        <v>0</v>
      </c>
      <c r="H164" s="49">
        <f t="shared" si="17"/>
        <v>0</v>
      </c>
      <c r="I164" s="49">
        <f t="shared" si="17"/>
        <v>1</v>
      </c>
      <c r="J164" s="49">
        <f t="shared" si="17"/>
        <v>0</v>
      </c>
      <c r="K164" s="49">
        <f t="shared" si="17"/>
        <v>0</v>
      </c>
      <c r="L164" s="49">
        <f t="shared" si="17"/>
        <v>0</v>
      </c>
      <c r="M164" s="49">
        <f t="shared" si="17"/>
        <v>0</v>
      </c>
      <c r="N164" s="49">
        <f t="shared" si="17"/>
        <v>0</v>
      </c>
      <c r="O164" s="49">
        <f t="shared" si="17"/>
        <v>0</v>
      </c>
      <c r="P164" s="49">
        <f t="shared" si="17"/>
        <v>0</v>
      </c>
      <c r="Q164" s="49">
        <f t="shared" si="17"/>
        <v>0</v>
      </c>
      <c r="R164" s="49">
        <f t="shared" si="17"/>
        <v>0</v>
      </c>
      <c r="S164" s="49">
        <f t="shared" si="17"/>
        <v>0</v>
      </c>
      <c r="T164" s="49">
        <f t="shared" si="17"/>
        <v>6</v>
      </c>
      <c r="U164" s="50">
        <f t="shared" si="17"/>
        <v>99.999999999999972</v>
      </c>
      <c r="W164" s="91">
        <f>+T164</f>
        <v>6</v>
      </c>
      <c r="X164" s="1"/>
      <c r="Y164" s="1"/>
      <c r="Z164" s="1"/>
      <c r="AA164" s="1"/>
      <c r="AB164" s="1"/>
      <c r="AC164" s="74"/>
    </row>
    <row r="165" spans="1:29" ht="18" customHeight="1" thickTop="1" thickBot="1" x14ac:dyDescent="0.35">
      <c r="A165" s="1"/>
      <c r="B165" s="51" t="s">
        <v>28</v>
      </c>
      <c r="C165" s="52">
        <f t="shared" ref="C165:R165" si="18">C164/$T$164*100</f>
        <v>50</v>
      </c>
      <c r="D165" s="52">
        <f t="shared" si="18"/>
        <v>0</v>
      </c>
      <c r="E165" s="52">
        <f t="shared" si="18"/>
        <v>33.333333333333329</v>
      </c>
      <c r="F165" s="52">
        <f t="shared" si="18"/>
        <v>0</v>
      </c>
      <c r="G165" s="52">
        <f t="shared" si="18"/>
        <v>0</v>
      </c>
      <c r="H165" s="52">
        <f t="shared" si="18"/>
        <v>0</v>
      </c>
      <c r="I165" s="52">
        <f t="shared" si="18"/>
        <v>16.666666666666664</v>
      </c>
      <c r="J165" s="52">
        <f t="shared" si="18"/>
        <v>0</v>
      </c>
      <c r="K165" s="52">
        <f t="shared" si="18"/>
        <v>0</v>
      </c>
      <c r="L165" s="52">
        <f t="shared" si="18"/>
        <v>0</v>
      </c>
      <c r="M165" s="52">
        <f t="shared" si="18"/>
        <v>0</v>
      </c>
      <c r="N165" s="52">
        <f t="shared" si="18"/>
        <v>0</v>
      </c>
      <c r="O165" s="52">
        <f t="shared" si="18"/>
        <v>0</v>
      </c>
      <c r="P165" s="52">
        <f t="shared" si="18"/>
        <v>0</v>
      </c>
      <c r="Q165" s="52">
        <f t="shared" si="18"/>
        <v>0</v>
      </c>
      <c r="R165" s="52">
        <f t="shared" si="18"/>
        <v>0</v>
      </c>
      <c r="S165" s="52">
        <f>S164/$T$164*100</f>
        <v>0</v>
      </c>
      <c r="T165" s="52">
        <f>SUM(C165:S165)</f>
        <v>100</v>
      </c>
      <c r="U165" s="53"/>
      <c r="X165" s="75"/>
      <c r="Y165" s="75"/>
      <c r="Z165" s="75"/>
      <c r="AA165" s="75"/>
      <c r="AB165" s="75"/>
      <c r="AC165" s="1"/>
    </row>
    <row r="166" spans="1:29" ht="15" thickTop="1" x14ac:dyDescent="0.3">
      <c r="A166" s="1"/>
      <c r="B166" s="54" t="str">
        <f>+B124</f>
        <v>FUENTE: Estudio de Conteo y Clasificación Vehicular - 2025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X166" s="1"/>
      <c r="Y166" s="1"/>
      <c r="Z166" s="1"/>
      <c r="AA166" s="1"/>
      <c r="AB166" s="1"/>
      <c r="AC166" s="1"/>
    </row>
    <row r="167" spans="1:29" x14ac:dyDescent="0.3">
      <c r="A167" s="1"/>
      <c r="B167" s="55" t="str">
        <f>+B125</f>
        <v>ELABORACION: PROPIA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X167" s="1"/>
      <c r="Y167" s="1"/>
      <c r="Z167" s="1"/>
      <c r="AA167" s="1"/>
      <c r="AB167" s="1"/>
      <c r="AC167" s="1"/>
    </row>
    <row r="168" spans="1:29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X168" s="1"/>
      <c r="Y168" s="1"/>
      <c r="Z168" s="1"/>
      <c r="AA168" s="1"/>
      <c r="AB168" s="1"/>
      <c r="AC168" s="1"/>
    </row>
    <row r="169" spans="1:29" ht="15" thickBo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X169" s="1"/>
      <c r="Y169" s="1"/>
      <c r="Z169" s="1"/>
      <c r="AA169" s="1"/>
      <c r="AB169" s="1"/>
      <c r="AC169" s="1"/>
    </row>
    <row r="170" spans="1:29" ht="18.600000000000001" thickTop="1" thickBot="1" x14ac:dyDescent="0.35">
      <c r="A170" s="1"/>
      <c r="B170" s="118" t="s">
        <v>47</v>
      </c>
      <c r="C170" s="119"/>
      <c r="D170" s="119"/>
      <c r="E170" s="119"/>
      <c r="F170" s="119"/>
      <c r="G170" s="119"/>
      <c r="H170" s="119"/>
      <c r="I170" s="119"/>
      <c r="J170" s="119"/>
      <c r="K170" s="119"/>
      <c r="L170" s="119"/>
      <c r="M170" s="119"/>
      <c r="N170" s="119"/>
      <c r="O170" s="119"/>
      <c r="P170" s="119"/>
      <c r="Q170" s="119"/>
      <c r="R170" s="119"/>
      <c r="S170" s="119"/>
      <c r="T170" s="119"/>
      <c r="U170" s="120"/>
    </row>
    <row r="171" spans="1:29" ht="15" thickTop="1" x14ac:dyDescent="0.3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X171" s="1"/>
      <c r="Y171" s="1"/>
      <c r="Z171" s="1"/>
      <c r="AA171" s="1"/>
      <c r="AB171" s="1"/>
      <c r="AC171" s="1"/>
    </row>
    <row r="172" spans="1:29" x14ac:dyDescent="0.3">
      <c r="B172" s="1" t="s">
        <v>108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X172" s="1"/>
      <c r="Y172" s="1"/>
      <c r="Z172" s="1"/>
      <c r="AA172" s="1"/>
      <c r="AB172" s="1"/>
      <c r="AC172" s="1"/>
    </row>
    <row r="173" spans="1:29" ht="15" thickBot="1" x14ac:dyDescent="0.3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X173" s="1"/>
      <c r="Y173" s="1"/>
      <c r="Z173" s="1"/>
      <c r="AA173" s="1"/>
      <c r="AB173" s="1"/>
      <c r="AC173" s="1"/>
    </row>
    <row r="174" spans="1:29" ht="16.2" thickTop="1" x14ac:dyDescent="0.3">
      <c r="B174" s="2" t="s">
        <v>48</v>
      </c>
      <c r="C174" s="3"/>
      <c r="D174" s="8" t="str">
        <f>+D133</f>
        <v>CALLE Nº 3 - CALLE 02</v>
      </c>
      <c r="E174" s="9"/>
      <c r="F174" s="9"/>
      <c r="G174" s="9"/>
      <c r="H174" s="9"/>
      <c r="I174" s="10"/>
      <c r="J174" s="4"/>
      <c r="K174" s="4"/>
      <c r="L174" s="4"/>
      <c r="M174" s="4"/>
      <c r="N174" s="4"/>
      <c r="O174" s="4"/>
      <c r="P174" s="5" t="s">
        <v>68</v>
      </c>
      <c r="Q174" s="121" t="str">
        <f>+Q133</f>
        <v>CALLE 3</v>
      </c>
      <c r="R174" s="122"/>
      <c r="S174" s="122"/>
      <c r="T174" s="122"/>
      <c r="U174" s="123"/>
      <c r="X174" s="17"/>
      <c r="Y174" s="111"/>
      <c r="Z174" s="111"/>
      <c r="AA174" s="111"/>
      <c r="AB174" s="111"/>
      <c r="AC174" s="111"/>
    </row>
    <row r="175" spans="1:29" ht="15.6" x14ac:dyDescent="0.3">
      <c r="B175" s="6" t="s">
        <v>49</v>
      </c>
      <c r="C175" s="7"/>
      <c r="D175" s="8" t="s">
        <v>83</v>
      </c>
      <c r="E175" s="9"/>
      <c r="F175" s="9"/>
      <c r="G175" s="9"/>
      <c r="H175" s="9"/>
      <c r="I175" s="10"/>
      <c r="J175" s="4"/>
      <c r="K175" s="4"/>
      <c r="L175" s="4"/>
      <c r="M175" s="4"/>
      <c r="N175" s="11" t="s">
        <v>50</v>
      </c>
      <c r="O175" s="4"/>
      <c r="P175" s="12" t="s">
        <v>51</v>
      </c>
      <c r="Q175" s="124" t="s">
        <v>82</v>
      </c>
      <c r="R175" s="125"/>
      <c r="S175" s="125"/>
      <c r="T175" s="125"/>
      <c r="U175" s="126"/>
      <c r="X175" s="21"/>
      <c r="Y175" s="111"/>
      <c r="Z175" s="111"/>
      <c r="AA175" s="111"/>
      <c r="AB175" s="111"/>
      <c r="AC175" s="111"/>
    </row>
    <row r="176" spans="1:29" ht="16.2" thickBot="1" x14ac:dyDescent="0.35">
      <c r="B176" s="13" t="s">
        <v>52</v>
      </c>
      <c r="C176" s="14"/>
      <c r="D176" s="8" t="str">
        <f>+D135</f>
        <v>Esquina Calle 3 con calle 2</v>
      </c>
      <c r="E176" s="9"/>
      <c r="F176" s="9"/>
      <c r="G176" s="10"/>
      <c r="H176" s="98"/>
      <c r="I176" s="10"/>
      <c r="J176" s="4"/>
      <c r="K176" s="4"/>
      <c r="L176" s="4"/>
      <c r="M176" s="4"/>
      <c r="N176" s="11" t="s">
        <v>50</v>
      </c>
      <c r="O176" s="4"/>
      <c r="P176" s="15" t="s">
        <v>53</v>
      </c>
      <c r="Q176" s="129" t="s">
        <v>54</v>
      </c>
      <c r="R176" s="131"/>
      <c r="S176" s="16" t="s">
        <v>55</v>
      </c>
      <c r="T176" s="129">
        <v>45849</v>
      </c>
      <c r="U176" s="130"/>
      <c r="X176" s="19"/>
      <c r="Y176" s="112"/>
      <c r="Z176" s="112"/>
      <c r="AA176" s="21"/>
      <c r="AB176" s="112"/>
      <c r="AC176" s="112"/>
    </row>
    <row r="177" spans="2:29" ht="16.8" thickTop="1" thickBot="1" x14ac:dyDescent="0.35">
      <c r="B177" s="17"/>
      <c r="C177" s="4"/>
      <c r="D177" s="18"/>
      <c r="E177" s="4"/>
      <c r="F177" s="4"/>
      <c r="G177" s="4"/>
      <c r="H177" s="4"/>
      <c r="I177" s="4"/>
      <c r="J177" s="4"/>
      <c r="K177" s="4"/>
      <c r="L177" s="4"/>
      <c r="M177" s="4"/>
      <c r="N177" s="11"/>
      <c r="O177" s="4"/>
      <c r="P177" s="19"/>
      <c r="Q177" s="20"/>
      <c r="R177" s="20"/>
      <c r="S177" s="21"/>
      <c r="T177" s="20"/>
      <c r="U177" s="20"/>
      <c r="X177" s="19"/>
      <c r="Y177" s="20"/>
      <c r="Z177" s="20"/>
      <c r="AA177" s="21"/>
      <c r="AB177" s="20"/>
      <c r="AC177" s="20"/>
    </row>
    <row r="178" spans="2:29" ht="16.2" thickTop="1" x14ac:dyDescent="0.3">
      <c r="B178" s="132" t="s">
        <v>56</v>
      </c>
      <c r="C178" s="134" t="s">
        <v>57</v>
      </c>
      <c r="D178" s="22" t="s">
        <v>58</v>
      </c>
      <c r="E178" s="134" t="s">
        <v>59</v>
      </c>
      <c r="F178" s="136" t="s">
        <v>60</v>
      </c>
      <c r="G178" s="138" t="s">
        <v>61</v>
      </c>
      <c r="H178" s="139"/>
      <c r="I178" s="138" t="s">
        <v>62</v>
      </c>
      <c r="J178" s="140"/>
      <c r="K178" s="141"/>
      <c r="L178" s="142" t="s">
        <v>1</v>
      </c>
      <c r="M178" s="140"/>
      <c r="N178" s="140"/>
      <c r="O178" s="141"/>
      <c r="P178" s="115" t="s">
        <v>2</v>
      </c>
      <c r="Q178" s="116"/>
      <c r="R178" s="116"/>
      <c r="S178" s="117"/>
      <c r="T178" s="127" t="s">
        <v>27</v>
      </c>
      <c r="U178" s="23" t="s">
        <v>63</v>
      </c>
      <c r="X178" s="113"/>
      <c r="Y178" s="113"/>
      <c r="Z178" s="113"/>
      <c r="AA178" s="113"/>
      <c r="AB178" s="114"/>
      <c r="AC178" s="72"/>
    </row>
    <row r="179" spans="2:29" ht="16.2" thickBot="1" x14ac:dyDescent="0.35">
      <c r="B179" s="133"/>
      <c r="C179" s="135"/>
      <c r="D179" s="24" t="s">
        <v>64</v>
      </c>
      <c r="E179" s="135"/>
      <c r="F179" s="137"/>
      <c r="G179" s="25" t="s">
        <v>32</v>
      </c>
      <c r="H179" s="26" t="s">
        <v>33</v>
      </c>
      <c r="I179" s="25" t="s">
        <v>32</v>
      </c>
      <c r="J179" s="27" t="s">
        <v>33</v>
      </c>
      <c r="K179" s="28" t="s">
        <v>34</v>
      </c>
      <c r="L179" s="29" t="s">
        <v>65</v>
      </c>
      <c r="M179" s="24" t="s">
        <v>35</v>
      </c>
      <c r="N179" s="24" t="s">
        <v>66</v>
      </c>
      <c r="O179" s="24" t="s">
        <v>36</v>
      </c>
      <c r="P179" s="30" t="s">
        <v>37</v>
      </c>
      <c r="Q179" s="30" t="s">
        <v>38</v>
      </c>
      <c r="R179" s="30" t="s">
        <v>39</v>
      </c>
      <c r="S179" s="30" t="s">
        <v>40</v>
      </c>
      <c r="T179" s="128"/>
      <c r="U179" s="31" t="s">
        <v>28</v>
      </c>
      <c r="X179" s="73"/>
      <c r="Y179" s="73"/>
      <c r="Z179" s="73"/>
      <c r="AA179" s="73"/>
      <c r="AB179" s="114"/>
      <c r="AC179" s="72"/>
    </row>
    <row r="180" spans="2:29" ht="15" thickTop="1" x14ac:dyDescent="0.3">
      <c r="B180" s="32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4"/>
      <c r="X180" s="1"/>
      <c r="Y180" s="1"/>
      <c r="Z180" s="1"/>
      <c r="AA180" s="1"/>
      <c r="AB180" s="1"/>
      <c r="AC180" s="1"/>
    </row>
    <row r="181" spans="2:29" x14ac:dyDescent="0.3">
      <c r="B181" s="35" t="s">
        <v>3</v>
      </c>
      <c r="C181" s="37">
        <v>0</v>
      </c>
      <c r="D181" s="37">
        <v>0</v>
      </c>
      <c r="E181" s="37">
        <v>0</v>
      </c>
      <c r="F181" s="37"/>
      <c r="G181" s="37"/>
      <c r="H181" s="37"/>
      <c r="I181" s="37">
        <v>0</v>
      </c>
      <c r="J181" s="37">
        <v>0</v>
      </c>
      <c r="K181" s="37"/>
      <c r="L181" s="37"/>
      <c r="M181" s="37"/>
      <c r="N181" s="37"/>
      <c r="O181" s="37"/>
      <c r="P181" s="37"/>
      <c r="Q181" s="37"/>
      <c r="R181" s="37"/>
      <c r="S181" s="37"/>
      <c r="T181" s="37">
        <f>SUM(C181:S181)</f>
        <v>0</v>
      </c>
      <c r="U181" s="38">
        <f t="shared" ref="U181:U204" si="19">T181/$T$205*100</f>
        <v>0</v>
      </c>
      <c r="X181" s="56"/>
      <c r="Y181" s="56"/>
      <c r="Z181" s="56"/>
      <c r="AA181" s="56"/>
      <c r="AB181" s="1"/>
      <c r="AC181" s="74"/>
    </row>
    <row r="182" spans="2:29" x14ac:dyDescent="0.3">
      <c r="B182" s="39" t="s">
        <v>4</v>
      </c>
      <c r="C182" s="92">
        <v>0</v>
      </c>
      <c r="D182" s="36">
        <v>0</v>
      </c>
      <c r="E182" s="36">
        <v>0</v>
      </c>
      <c r="F182" s="36"/>
      <c r="G182" s="36"/>
      <c r="H182" s="36"/>
      <c r="I182" s="36">
        <v>0</v>
      </c>
      <c r="J182" s="36">
        <v>0</v>
      </c>
      <c r="K182" s="36"/>
      <c r="L182" s="36"/>
      <c r="M182" s="36"/>
      <c r="N182" s="36"/>
      <c r="O182" s="36"/>
      <c r="P182" s="36"/>
      <c r="Q182" s="36"/>
      <c r="R182" s="36"/>
      <c r="S182" s="36"/>
      <c r="T182" s="37">
        <f t="shared" ref="T182:T204" si="20">SUM(C182:S182)</f>
        <v>0</v>
      </c>
      <c r="U182" s="38">
        <f t="shared" si="19"/>
        <v>0</v>
      </c>
      <c r="X182" s="56"/>
      <c r="Y182" s="56"/>
      <c r="Z182" s="56"/>
      <c r="AA182" s="56"/>
      <c r="AB182" s="1"/>
      <c r="AC182" s="74"/>
    </row>
    <row r="183" spans="2:29" x14ac:dyDescent="0.3">
      <c r="B183" s="40" t="s">
        <v>5</v>
      </c>
      <c r="C183" s="92">
        <v>0</v>
      </c>
      <c r="D183" s="36">
        <v>0</v>
      </c>
      <c r="E183" s="36">
        <v>0</v>
      </c>
      <c r="F183" s="36"/>
      <c r="G183" s="36"/>
      <c r="H183" s="36"/>
      <c r="I183" s="36">
        <v>0</v>
      </c>
      <c r="J183" s="36">
        <v>0</v>
      </c>
      <c r="K183" s="36"/>
      <c r="L183" s="36"/>
      <c r="M183" s="36"/>
      <c r="N183" s="36"/>
      <c r="O183" s="36"/>
      <c r="P183" s="36"/>
      <c r="Q183" s="36"/>
      <c r="R183" s="36"/>
      <c r="S183" s="36"/>
      <c r="T183" s="37">
        <f t="shared" si="20"/>
        <v>0</v>
      </c>
      <c r="U183" s="38">
        <f t="shared" si="19"/>
        <v>0</v>
      </c>
      <c r="X183" s="56"/>
      <c r="Y183" s="56"/>
      <c r="Z183" s="56"/>
      <c r="AA183" s="56"/>
      <c r="AB183" s="1"/>
      <c r="AC183" s="74"/>
    </row>
    <row r="184" spans="2:29" x14ac:dyDescent="0.3">
      <c r="B184" s="39" t="s">
        <v>6</v>
      </c>
      <c r="C184" s="92">
        <v>0</v>
      </c>
      <c r="D184" s="36">
        <v>0</v>
      </c>
      <c r="E184" s="36">
        <v>0</v>
      </c>
      <c r="F184" s="36"/>
      <c r="G184" s="36"/>
      <c r="H184" s="36"/>
      <c r="I184" s="36">
        <v>0</v>
      </c>
      <c r="J184" s="36">
        <v>0</v>
      </c>
      <c r="K184" s="36"/>
      <c r="L184" s="36"/>
      <c r="M184" s="36"/>
      <c r="N184" s="36"/>
      <c r="O184" s="36"/>
      <c r="P184" s="36"/>
      <c r="Q184" s="36"/>
      <c r="R184" s="36"/>
      <c r="S184" s="36"/>
      <c r="T184" s="37">
        <f t="shared" si="20"/>
        <v>0</v>
      </c>
      <c r="U184" s="38">
        <f t="shared" si="19"/>
        <v>0</v>
      </c>
      <c r="X184" s="56"/>
      <c r="Y184" s="56"/>
      <c r="Z184" s="56"/>
      <c r="AA184" s="56"/>
      <c r="AB184" s="1"/>
      <c r="AC184" s="74"/>
    </row>
    <row r="185" spans="2:29" x14ac:dyDescent="0.3">
      <c r="B185" s="39" t="s">
        <v>7</v>
      </c>
      <c r="C185" s="36">
        <v>0</v>
      </c>
      <c r="D185" s="36">
        <v>0</v>
      </c>
      <c r="E185" s="36">
        <v>0</v>
      </c>
      <c r="F185" s="36"/>
      <c r="G185" s="36"/>
      <c r="H185" s="36"/>
      <c r="I185" s="36">
        <v>0</v>
      </c>
      <c r="J185" s="36">
        <v>0</v>
      </c>
      <c r="K185" s="36"/>
      <c r="L185" s="36"/>
      <c r="M185" s="36"/>
      <c r="N185" s="36"/>
      <c r="O185" s="36"/>
      <c r="P185" s="36"/>
      <c r="Q185" s="36"/>
      <c r="R185" s="36"/>
      <c r="S185" s="36"/>
      <c r="T185" s="37">
        <f t="shared" si="20"/>
        <v>0</v>
      </c>
      <c r="U185" s="38">
        <f t="shared" si="19"/>
        <v>0</v>
      </c>
      <c r="X185" s="56"/>
      <c r="Y185" s="56"/>
      <c r="Z185" s="56"/>
      <c r="AA185" s="56"/>
      <c r="AB185" s="1"/>
      <c r="AC185" s="74"/>
    </row>
    <row r="186" spans="2:29" x14ac:dyDescent="0.3">
      <c r="B186" s="39" t="s">
        <v>8</v>
      </c>
      <c r="C186" s="36">
        <v>0</v>
      </c>
      <c r="D186" s="36">
        <v>0</v>
      </c>
      <c r="E186" s="36">
        <v>0</v>
      </c>
      <c r="F186" s="36"/>
      <c r="G186" s="36"/>
      <c r="H186" s="36"/>
      <c r="I186" s="36">
        <v>0</v>
      </c>
      <c r="J186" s="36">
        <v>0</v>
      </c>
      <c r="K186" s="36"/>
      <c r="L186" s="36"/>
      <c r="M186" s="36"/>
      <c r="N186" s="36"/>
      <c r="O186" s="36"/>
      <c r="P186" s="36"/>
      <c r="Q186" s="36"/>
      <c r="R186" s="36"/>
      <c r="S186" s="36"/>
      <c r="T186" s="37">
        <f t="shared" si="20"/>
        <v>0</v>
      </c>
      <c r="U186" s="38">
        <f t="shared" si="19"/>
        <v>0</v>
      </c>
      <c r="X186" s="56"/>
      <c r="Y186" s="56"/>
      <c r="Z186" s="56"/>
      <c r="AA186" s="56"/>
      <c r="AB186" s="1"/>
      <c r="AC186" s="74"/>
    </row>
    <row r="187" spans="2:29" x14ac:dyDescent="0.3">
      <c r="B187" s="39" t="s">
        <v>9</v>
      </c>
      <c r="C187" s="36">
        <v>0</v>
      </c>
      <c r="D187" s="36">
        <v>0</v>
      </c>
      <c r="E187" s="36">
        <v>1</v>
      </c>
      <c r="F187" s="36"/>
      <c r="G187" s="36"/>
      <c r="H187" s="36"/>
      <c r="I187" s="36">
        <v>0</v>
      </c>
      <c r="J187" s="36">
        <v>0</v>
      </c>
      <c r="K187" s="36"/>
      <c r="L187" s="36"/>
      <c r="M187" s="36"/>
      <c r="N187" s="36"/>
      <c r="O187" s="36"/>
      <c r="P187" s="36"/>
      <c r="Q187" s="36"/>
      <c r="R187" s="36"/>
      <c r="S187" s="36"/>
      <c r="T187" s="42">
        <f t="shared" si="20"/>
        <v>1</v>
      </c>
      <c r="U187" s="38">
        <f t="shared" si="19"/>
        <v>11.111111111111111</v>
      </c>
      <c r="X187" s="56"/>
      <c r="Y187" s="56"/>
      <c r="Z187" s="56"/>
      <c r="AA187" s="56"/>
      <c r="AB187" s="1"/>
      <c r="AC187" s="74"/>
    </row>
    <row r="188" spans="2:29" x14ac:dyDescent="0.3">
      <c r="B188" s="43" t="s">
        <v>10</v>
      </c>
      <c r="C188" s="36">
        <v>0</v>
      </c>
      <c r="D188" s="36">
        <v>0</v>
      </c>
      <c r="E188" s="36">
        <v>0</v>
      </c>
      <c r="F188" s="36"/>
      <c r="G188" s="36"/>
      <c r="H188" s="36"/>
      <c r="I188" s="36">
        <v>0</v>
      </c>
      <c r="J188" s="36">
        <v>0</v>
      </c>
      <c r="K188" s="36"/>
      <c r="L188" s="36"/>
      <c r="M188" s="36"/>
      <c r="N188" s="36"/>
      <c r="O188" s="36"/>
      <c r="P188" s="36"/>
      <c r="Q188" s="36"/>
      <c r="R188" s="36"/>
      <c r="S188" s="36"/>
      <c r="T188" s="44">
        <f t="shared" si="20"/>
        <v>0</v>
      </c>
      <c r="U188" s="45">
        <f t="shared" si="19"/>
        <v>0</v>
      </c>
      <c r="X188" s="56"/>
      <c r="Y188" s="56"/>
      <c r="Z188" s="56"/>
      <c r="AA188" s="56"/>
      <c r="AB188" s="1"/>
      <c r="AC188" s="74"/>
    </row>
    <row r="189" spans="2:29" x14ac:dyDescent="0.3">
      <c r="B189" s="46" t="s">
        <v>11</v>
      </c>
      <c r="C189" s="36">
        <v>1</v>
      </c>
      <c r="D189" s="36">
        <v>0</v>
      </c>
      <c r="E189" s="36">
        <v>0</v>
      </c>
      <c r="F189" s="36"/>
      <c r="G189" s="36"/>
      <c r="H189" s="36"/>
      <c r="I189" s="36">
        <v>0</v>
      </c>
      <c r="J189" s="36">
        <v>0</v>
      </c>
      <c r="K189" s="36"/>
      <c r="L189" s="36"/>
      <c r="M189" s="36"/>
      <c r="N189" s="36"/>
      <c r="O189" s="36"/>
      <c r="P189" s="36"/>
      <c r="Q189" s="36"/>
      <c r="R189" s="36"/>
      <c r="S189" s="36"/>
      <c r="T189" s="44">
        <f t="shared" si="20"/>
        <v>1</v>
      </c>
      <c r="U189" s="45">
        <f t="shared" si="19"/>
        <v>11.111111111111111</v>
      </c>
      <c r="X189" s="56"/>
      <c r="Y189" s="56"/>
      <c r="Z189" s="56"/>
      <c r="AA189" s="56"/>
      <c r="AB189" s="1"/>
      <c r="AC189" s="74"/>
    </row>
    <row r="190" spans="2:29" x14ac:dyDescent="0.3">
      <c r="B190" s="46" t="s">
        <v>12</v>
      </c>
      <c r="C190" s="36">
        <v>0</v>
      </c>
      <c r="D190" s="36">
        <v>0</v>
      </c>
      <c r="E190" s="36">
        <v>0</v>
      </c>
      <c r="F190" s="36"/>
      <c r="G190" s="36"/>
      <c r="H190" s="36"/>
      <c r="I190" s="36">
        <v>0</v>
      </c>
      <c r="J190" s="36">
        <v>0</v>
      </c>
      <c r="K190" s="36"/>
      <c r="L190" s="36"/>
      <c r="M190" s="36"/>
      <c r="N190" s="36"/>
      <c r="O190" s="36"/>
      <c r="P190" s="36"/>
      <c r="Q190" s="36"/>
      <c r="R190" s="36"/>
      <c r="S190" s="36"/>
      <c r="T190" s="44">
        <f>SUM(C190:S190)</f>
        <v>0</v>
      </c>
      <c r="U190" s="45">
        <f t="shared" si="19"/>
        <v>0</v>
      </c>
      <c r="X190" s="56"/>
      <c r="Y190" s="56"/>
      <c r="Z190" s="56"/>
      <c r="AA190" s="56"/>
      <c r="AB190" s="1"/>
      <c r="AC190" s="74"/>
    </row>
    <row r="191" spans="2:29" x14ac:dyDescent="0.3">
      <c r="B191" s="46" t="s">
        <v>13</v>
      </c>
      <c r="C191" s="36">
        <v>0</v>
      </c>
      <c r="D191" s="36">
        <v>0</v>
      </c>
      <c r="E191" s="36">
        <v>0</v>
      </c>
      <c r="F191" s="36"/>
      <c r="G191" s="36"/>
      <c r="H191" s="36"/>
      <c r="I191" s="36">
        <v>0</v>
      </c>
      <c r="J191" s="36">
        <v>0</v>
      </c>
      <c r="K191" s="36"/>
      <c r="L191" s="36"/>
      <c r="M191" s="36"/>
      <c r="N191" s="36"/>
      <c r="O191" s="36"/>
      <c r="P191" s="36"/>
      <c r="Q191" s="36"/>
      <c r="R191" s="36"/>
      <c r="S191" s="36"/>
      <c r="T191" s="44">
        <f t="shared" si="20"/>
        <v>0</v>
      </c>
      <c r="U191" s="45">
        <f t="shared" si="19"/>
        <v>0</v>
      </c>
      <c r="X191" s="56"/>
      <c r="Y191" s="56"/>
      <c r="Z191" s="56"/>
      <c r="AA191" s="56"/>
      <c r="AB191" s="1"/>
      <c r="AC191" s="74"/>
    </row>
    <row r="192" spans="2:29" x14ac:dyDescent="0.3">
      <c r="B192" s="46" t="s">
        <v>14</v>
      </c>
      <c r="C192" s="36">
        <v>0</v>
      </c>
      <c r="D192" s="36">
        <v>0</v>
      </c>
      <c r="E192" s="36">
        <v>0</v>
      </c>
      <c r="F192" s="36"/>
      <c r="G192" s="36"/>
      <c r="H192" s="36"/>
      <c r="I192" s="36">
        <v>1</v>
      </c>
      <c r="J192" s="36">
        <v>0</v>
      </c>
      <c r="K192" s="36"/>
      <c r="L192" s="36"/>
      <c r="M192" s="36"/>
      <c r="N192" s="36"/>
      <c r="O192" s="36"/>
      <c r="P192" s="36"/>
      <c r="Q192" s="36"/>
      <c r="R192" s="36"/>
      <c r="S192" s="36"/>
      <c r="T192" s="44">
        <f t="shared" si="20"/>
        <v>1</v>
      </c>
      <c r="U192" s="45">
        <f t="shared" si="19"/>
        <v>11.111111111111111</v>
      </c>
      <c r="X192" s="56"/>
      <c r="Y192" s="56"/>
      <c r="Z192" s="56"/>
      <c r="AA192" s="56"/>
      <c r="AB192" s="1"/>
      <c r="AC192" s="74"/>
    </row>
    <row r="193" spans="2:29" x14ac:dyDescent="0.3">
      <c r="B193" s="46" t="s">
        <v>15</v>
      </c>
      <c r="C193" s="36">
        <v>0</v>
      </c>
      <c r="D193" s="36">
        <v>1</v>
      </c>
      <c r="E193" s="36">
        <v>0</v>
      </c>
      <c r="F193" s="36"/>
      <c r="G193" s="36"/>
      <c r="H193" s="36"/>
      <c r="I193" s="36">
        <v>0</v>
      </c>
      <c r="J193" s="36">
        <v>0</v>
      </c>
      <c r="K193" s="36"/>
      <c r="L193" s="36"/>
      <c r="M193" s="36"/>
      <c r="N193" s="36"/>
      <c r="O193" s="36"/>
      <c r="P193" s="36"/>
      <c r="Q193" s="36"/>
      <c r="R193" s="36"/>
      <c r="S193" s="36"/>
      <c r="T193" s="44">
        <f t="shared" si="20"/>
        <v>1</v>
      </c>
      <c r="U193" s="45">
        <f t="shared" si="19"/>
        <v>11.111111111111111</v>
      </c>
      <c r="X193" s="56"/>
      <c r="Y193" s="56"/>
      <c r="Z193" s="56"/>
      <c r="AA193" s="56"/>
      <c r="AB193" s="1"/>
      <c r="AC193" s="74"/>
    </row>
    <row r="194" spans="2:29" x14ac:dyDescent="0.3">
      <c r="B194" s="46" t="s">
        <v>16</v>
      </c>
      <c r="C194" s="36">
        <v>0</v>
      </c>
      <c r="D194" s="36">
        <v>0</v>
      </c>
      <c r="E194" s="36">
        <v>0</v>
      </c>
      <c r="F194" s="36"/>
      <c r="G194" s="36"/>
      <c r="H194" s="36"/>
      <c r="I194" s="36">
        <v>0</v>
      </c>
      <c r="J194" s="36">
        <v>0</v>
      </c>
      <c r="K194" s="36"/>
      <c r="L194" s="36"/>
      <c r="M194" s="36"/>
      <c r="N194" s="36"/>
      <c r="O194" s="36"/>
      <c r="P194" s="36"/>
      <c r="Q194" s="36"/>
      <c r="R194" s="36"/>
      <c r="S194" s="36"/>
      <c r="T194" s="44">
        <f t="shared" si="20"/>
        <v>0</v>
      </c>
      <c r="U194" s="45">
        <f t="shared" si="19"/>
        <v>0</v>
      </c>
      <c r="X194" s="56"/>
      <c r="Y194" s="56"/>
      <c r="Z194" s="56"/>
      <c r="AA194" s="56"/>
      <c r="AB194" s="1"/>
      <c r="AC194" s="74"/>
    </row>
    <row r="195" spans="2:29" x14ac:dyDescent="0.3">
      <c r="B195" s="46" t="s">
        <v>17</v>
      </c>
      <c r="C195" s="36">
        <v>0</v>
      </c>
      <c r="D195" s="36">
        <v>0</v>
      </c>
      <c r="E195" s="36">
        <v>0</v>
      </c>
      <c r="F195" s="36"/>
      <c r="G195" s="36"/>
      <c r="H195" s="36"/>
      <c r="I195" s="36">
        <v>0</v>
      </c>
      <c r="J195" s="36">
        <v>0</v>
      </c>
      <c r="K195" s="36"/>
      <c r="L195" s="36"/>
      <c r="M195" s="36"/>
      <c r="N195" s="36"/>
      <c r="O195" s="36"/>
      <c r="P195" s="36"/>
      <c r="Q195" s="36"/>
      <c r="R195" s="36"/>
      <c r="S195" s="36"/>
      <c r="T195" s="44">
        <f t="shared" si="20"/>
        <v>0</v>
      </c>
      <c r="U195" s="45">
        <f t="shared" si="19"/>
        <v>0</v>
      </c>
      <c r="X195" s="56"/>
      <c r="Y195" s="56"/>
      <c r="Z195" s="56"/>
      <c r="AA195" s="56"/>
      <c r="AB195" s="1"/>
      <c r="AC195" s="74"/>
    </row>
    <row r="196" spans="2:29" x14ac:dyDescent="0.3">
      <c r="B196" s="46" t="s">
        <v>18</v>
      </c>
      <c r="C196" s="36">
        <v>1</v>
      </c>
      <c r="D196" s="36">
        <v>0</v>
      </c>
      <c r="E196" s="36">
        <v>0</v>
      </c>
      <c r="F196" s="36"/>
      <c r="G196" s="36"/>
      <c r="H196" s="36"/>
      <c r="I196" s="36">
        <v>1</v>
      </c>
      <c r="J196" s="36">
        <v>0</v>
      </c>
      <c r="K196" s="36"/>
      <c r="L196" s="36"/>
      <c r="M196" s="36"/>
      <c r="N196" s="36"/>
      <c r="O196" s="36"/>
      <c r="P196" s="36"/>
      <c r="Q196" s="36"/>
      <c r="R196" s="36"/>
      <c r="S196" s="36"/>
      <c r="T196" s="44">
        <f t="shared" si="20"/>
        <v>2</v>
      </c>
      <c r="U196" s="45">
        <f t="shared" si="19"/>
        <v>22.222222222222221</v>
      </c>
      <c r="X196" s="56"/>
      <c r="Y196" s="56"/>
      <c r="Z196" s="56"/>
      <c r="AA196" s="56"/>
      <c r="AB196" s="1"/>
      <c r="AC196" s="74"/>
    </row>
    <row r="197" spans="2:29" x14ac:dyDescent="0.3">
      <c r="B197" s="46" t="s">
        <v>19</v>
      </c>
      <c r="C197" s="36">
        <v>0</v>
      </c>
      <c r="D197" s="36">
        <v>0</v>
      </c>
      <c r="E197" s="36">
        <v>0</v>
      </c>
      <c r="F197" s="36"/>
      <c r="G197" s="36"/>
      <c r="H197" s="36"/>
      <c r="I197" s="36">
        <v>1</v>
      </c>
      <c r="J197" s="36">
        <v>0</v>
      </c>
      <c r="K197" s="36"/>
      <c r="L197" s="36"/>
      <c r="M197" s="36"/>
      <c r="N197" s="36"/>
      <c r="O197" s="36"/>
      <c r="P197" s="36"/>
      <c r="Q197" s="36"/>
      <c r="R197" s="36"/>
      <c r="S197" s="36"/>
      <c r="T197" s="44">
        <f t="shared" si="20"/>
        <v>1</v>
      </c>
      <c r="U197" s="45">
        <f t="shared" si="19"/>
        <v>11.111111111111111</v>
      </c>
      <c r="X197" s="56"/>
      <c r="Y197" s="56"/>
      <c r="Z197" s="56"/>
      <c r="AA197" s="56"/>
      <c r="AB197" s="1"/>
      <c r="AC197" s="74"/>
    </row>
    <row r="198" spans="2:29" x14ac:dyDescent="0.3">
      <c r="B198" s="46" t="s">
        <v>20</v>
      </c>
      <c r="C198" s="36">
        <v>0</v>
      </c>
      <c r="D198" s="36">
        <v>0</v>
      </c>
      <c r="E198" s="36">
        <v>0</v>
      </c>
      <c r="F198" s="36"/>
      <c r="G198" s="36"/>
      <c r="H198" s="36"/>
      <c r="I198" s="36">
        <v>0</v>
      </c>
      <c r="J198" s="36">
        <v>0</v>
      </c>
      <c r="K198" s="36"/>
      <c r="L198" s="36"/>
      <c r="M198" s="36"/>
      <c r="N198" s="36"/>
      <c r="O198" s="36"/>
      <c r="P198" s="36"/>
      <c r="Q198" s="36"/>
      <c r="R198" s="36"/>
      <c r="S198" s="36"/>
      <c r="T198" s="44">
        <f>SUM(C198:S198)</f>
        <v>0</v>
      </c>
      <c r="U198" s="45">
        <f t="shared" si="19"/>
        <v>0</v>
      </c>
      <c r="X198" s="56"/>
      <c r="Y198" s="56"/>
      <c r="Z198" s="56"/>
      <c r="AA198" s="56"/>
      <c r="AB198" s="1"/>
      <c r="AC198" s="74"/>
    </row>
    <row r="199" spans="2:29" x14ac:dyDescent="0.3">
      <c r="B199" s="47" t="s">
        <v>21</v>
      </c>
      <c r="C199" s="36">
        <v>0</v>
      </c>
      <c r="D199" s="36">
        <v>0</v>
      </c>
      <c r="E199" s="36">
        <v>0</v>
      </c>
      <c r="F199" s="36"/>
      <c r="G199" s="36"/>
      <c r="H199" s="36"/>
      <c r="I199" s="36">
        <v>0</v>
      </c>
      <c r="J199" s="36">
        <v>0</v>
      </c>
      <c r="K199" s="36"/>
      <c r="L199" s="36"/>
      <c r="M199" s="36"/>
      <c r="N199" s="36"/>
      <c r="O199" s="36"/>
      <c r="P199" s="36"/>
      <c r="Q199" s="36"/>
      <c r="R199" s="36"/>
      <c r="S199" s="36"/>
      <c r="T199" s="44">
        <f t="shared" si="20"/>
        <v>0</v>
      </c>
      <c r="U199" s="45">
        <f t="shared" si="19"/>
        <v>0</v>
      </c>
      <c r="X199" s="56"/>
      <c r="Y199" s="56"/>
      <c r="Z199" s="56"/>
      <c r="AA199" s="56"/>
      <c r="AB199" s="1"/>
      <c r="AC199" s="74"/>
    </row>
    <row r="200" spans="2:29" x14ac:dyDescent="0.3">
      <c r="B200" s="47" t="s">
        <v>22</v>
      </c>
      <c r="C200" s="36">
        <v>0</v>
      </c>
      <c r="D200" s="36">
        <v>0</v>
      </c>
      <c r="E200" s="36">
        <v>0</v>
      </c>
      <c r="F200" s="36"/>
      <c r="G200" s="36"/>
      <c r="H200" s="36"/>
      <c r="I200" s="36">
        <v>1</v>
      </c>
      <c r="J200" s="36">
        <v>0</v>
      </c>
      <c r="K200" s="36"/>
      <c r="L200" s="36"/>
      <c r="M200" s="36"/>
      <c r="N200" s="36"/>
      <c r="O200" s="36"/>
      <c r="P200" s="36"/>
      <c r="Q200" s="36"/>
      <c r="R200" s="36"/>
      <c r="S200" s="36"/>
      <c r="T200" s="44">
        <f t="shared" si="20"/>
        <v>1</v>
      </c>
      <c r="U200" s="45">
        <f t="shared" si="19"/>
        <v>11.111111111111111</v>
      </c>
      <c r="X200" s="56"/>
      <c r="Y200" s="56"/>
      <c r="Z200" s="56"/>
      <c r="AA200" s="56"/>
      <c r="AB200" s="1"/>
      <c r="AC200" s="74"/>
    </row>
    <row r="201" spans="2:29" x14ac:dyDescent="0.3">
      <c r="B201" s="47" t="s">
        <v>23</v>
      </c>
      <c r="C201" s="36">
        <v>1</v>
      </c>
      <c r="D201" s="36">
        <v>0</v>
      </c>
      <c r="E201" s="36">
        <v>0</v>
      </c>
      <c r="F201" s="36"/>
      <c r="G201" s="36"/>
      <c r="H201" s="36"/>
      <c r="I201" s="36">
        <v>0</v>
      </c>
      <c r="J201" s="36">
        <v>0</v>
      </c>
      <c r="K201" s="36"/>
      <c r="L201" s="36"/>
      <c r="M201" s="36"/>
      <c r="N201" s="36"/>
      <c r="O201" s="36"/>
      <c r="P201" s="36"/>
      <c r="Q201" s="36"/>
      <c r="R201" s="36"/>
      <c r="S201" s="36"/>
      <c r="T201" s="44">
        <f t="shared" si="20"/>
        <v>1</v>
      </c>
      <c r="U201" s="45">
        <f t="shared" si="19"/>
        <v>11.111111111111111</v>
      </c>
      <c r="X201" s="56"/>
      <c r="Y201" s="56"/>
      <c r="Z201" s="56"/>
      <c r="AA201" s="56"/>
      <c r="AB201" s="1"/>
      <c r="AC201" s="74"/>
    </row>
    <row r="202" spans="2:29" x14ac:dyDescent="0.3">
      <c r="B202" s="35" t="s">
        <v>24</v>
      </c>
      <c r="C202" s="36">
        <v>0</v>
      </c>
      <c r="D202" s="36">
        <v>0</v>
      </c>
      <c r="E202" s="36">
        <v>0</v>
      </c>
      <c r="F202" s="36"/>
      <c r="G202" s="36"/>
      <c r="H202" s="36"/>
      <c r="I202" s="36">
        <v>0</v>
      </c>
      <c r="J202" s="36">
        <v>0</v>
      </c>
      <c r="K202" s="36"/>
      <c r="L202" s="36"/>
      <c r="M202" s="41"/>
      <c r="N202" s="36"/>
      <c r="O202" s="41"/>
      <c r="P202" s="36"/>
      <c r="Q202" s="36"/>
      <c r="R202" s="36"/>
      <c r="S202" s="41"/>
      <c r="T202" s="44">
        <f t="shared" si="20"/>
        <v>0</v>
      </c>
      <c r="U202" s="45">
        <f t="shared" si="19"/>
        <v>0</v>
      </c>
      <c r="X202" s="56"/>
      <c r="Y202" s="56"/>
      <c r="Z202" s="56"/>
      <c r="AA202" s="56"/>
      <c r="AB202" s="1"/>
      <c r="AC202" s="74"/>
    </row>
    <row r="203" spans="2:29" x14ac:dyDescent="0.3">
      <c r="B203" s="35" t="s">
        <v>25</v>
      </c>
      <c r="C203" s="36">
        <v>0</v>
      </c>
      <c r="D203" s="36">
        <v>0</v>
      </c>
      <c r="E203" s="36">
        <v>0</v>
      </c>
      <c r="F203" s="36"/>
      <c r="G203" s="36"/>
      <c r="H203" s="36"/>
      <c r="I203" s="36">
        <v>0</v>
      </c>
      <c r="J203" s="36">
        <v>0</v>
      </c>
      <c r="K203" s="36"/>
      <c r="L203" s="36"/>
      <c r="M203" s="36"/>
      <c r="N203" s="36"/>
      <c r="O203" s="36"/>
      <c r="P203" s="36"/>
      <c r="Q203" s="36"/>
      <c r="R203" s="36"/>
      <c r="S203" s="41"/>
      <c r="T203" s="44">
        <f t="shared" si="20"/>
        <v>0</v>
      </c>
      <c r="U203" s="45">
        <f t="shared" si="19"/>
        <v>0</v>
      </c>
      <c r="X203" s="56"/>
      <c r="Y203" s="56"/>
      <c r="Z203" s="56"/>
      <c r="AA203" s="56"/>
      <c r="AB203" s="1"/>
      <c r="AC203" s="74"/>
    </row>
    <row r="204" spans="2:29" x14ac:dyDescent="0.3">
      <c r="B204" s="35" t="s">
        <v>26</v>
      </c>
      <c r="C204" s="36">
        <v>0</v>
      </c>
      <c r="D204" s="36">
        <v>0</v>
      </c>
      <c r="E204" s="36">
        <v>0</v>
      </c>
      <c r="F204" s="36"/>
      <c r="G204" s="36"/>
      <c r="H204" s="36"/>
      <c r="I204" s="36">
        <v>0</v>
      </c>
      <c r="J204" s="36">
        <v>0</v>
      </c>
      <c r="K204" s="36"/>
      <c r="L204" s="36"/>
      <c r="M204" s="36"/>
      <c r="N204" s="36"/>
      <c r="O204" s="36"/>
      <c r="P204" s="36"/>
      <c r="Q204" s="36"/>
      <c r="R204" s="36"/>
      <c r="S204" s="36"/>
      <c r="T204" s="37">
        <f t="shared" si="20"/>
        <v>0</v>
      </c>
      <c r="U204" s="38">
        <f t="shared" si="19"/>
        <v>0</v>
      </c>
      <c r="X204" s="56"/>
      <c r="Y204" s="56"/>
      <c r="Z204" s="56"/>
      <c r="AA204" s="56"/>
      <c r="AB204" s="1"/>
      <c r="AC204" s="74"/>
    </row>
    <row r="205" spans="2:29" ht="18" thickBot="1" x14ac:dyDescent="0.35">
      <c r="B205" s="48" t="s">
        <v>27</v>
      </c>
      <c r="C205" s="49">
        <f>SUM(C181:C204)</f>
        <v>3</v>
      </c>
      <c r="D205" s="49">
        <f t="shared" ref="D205:S205" si="21">SUM(D181:D204)</f>
        <v>1</v>
      </c>
      <c r="E205" s="49">
        <f t="shared" si="21"/>
        <v>1</v>
      </c>
      <c r="F205" s="49">
        <f t="shared" si="21"/>
        <v>0</v>
      </c>
      <c r="G205" s="49">
        <f t="shared" si="21"/>
        <v>0</v>
      </c>
      <c r="H205" s="49">
        <f t="shared" si="21"/>
        <v>0</v>
      </c>
      <c r="I205" s="49">
        <f t="shared" si="21"/>
        <v>4</v>
      </c>
      <c r="J205" s="49">
        <f t="shared" si="21"/>
        <v>0</v>
      </c>
      <c r="K205" s="49">
        <f t="shared" si="21"/>
        <v>0</v>
      </c>
      <c r="L205" s="49">
        <f t="shared" si="21"/>
        <v>0</v>
      </c>
      <c r="M205" s="49">
        <f t="shared" si="21"/>
        <v>0</v>
      </c>
      <c r="N205" s="49">
        <f t="shared" si="21"/>
        <v>0</v>
      </c>
      <c r="O205" s="49">
        <f t="shared" si="21"/>
        <v>0</v>
      </c>
      <c r="P205" s="49">
        <f t="shared" si="21"/>
        <v>0</v>
      </c>
      <c r="Q205" s="49">
        <f t="shared" si="21"/>
        <v>0</v>
      </c>
      <c r="R205" s="49">
        <f t="shared" si="21"/>
        <v>0</v>
      </c>
      <c r="S205" s="49">
        <f t="shared" si="21"/>
        <v>0</v>
      </c>
      <c r="T205" s="49">
        <f>SUM(T181:T204)</f>
        <v>9</v>
      </c>
      <c r="U205" s="50">
        <f>SUM(U181:U204)</f>
        <v>100</v>
      </c>
      <c r="W205" s="91">
        <f>+T205</f>
        <v>9</v>
      </c>
      <c r="X205" s="1"/>
      <c r="Y205" s="1"/>
      <c r="Z205" s="1"/>
      <c r="AA205" s="1"/>
      <c r="AB205" s="1"/>
      <c r="AC205" s="74"/>
    </row>
    <row r="206" spans="2:29" ht="15.6" thickTop="1" thickBot="1" x14ac:dyDescent="0.35">
      <c r="B206" s="51" t="s">
        <v>28</v>
      </c>
      <c r="C206" s="52">
        <f t="shared" ref="C206:S206" si="22">C205/$T$205*100</f>
        <v>33.333333333333329</v>
      </c>
      <c r="D206" s="52">
        <f t="shared" si="22"/>
        <v>11.111111111111111</v>
      </c>
      <c r="E206" s="52">
        <f t="shared" si="22"/>
        <v>11.111111111111111</v>
      </c>
      <c r="F206" s="52">
        <f t="shared" si="22"/>
        <v>0</v>
      </c>
      <c r="G206" s="52">
        <f t="shared" si="22"/>
        <v>0</v>
      </c>
      <c r="H206" s="52">
        <f t="shared" si="22"/>
        <v>0</v>
      </c>
      <c r="I206" s="52">
        <f t="shared" si="22"/>
        <v>44.444444444444443</v>
      </c>
      <c r="J206" s="52">
        <f t="shared" si="22"/>
        <v>0</v>
      </c>
      <c r="K206" s="52">
        <f t="shared" si="22"/>
        <v>0</v>
      </c>
      <c r="L206" s="52">
        <f t="shared" si="22"/>
        <v>0</v>
      </c>
      <c r="M206" s="52">
        <f t="shared" si="22"/>
        <v>0</v>
      </c>
      <c r="N206" s="52">
        <f t="shared" si="22"/>
        <v>0</v>
      </c>
      <c r="O206" s="52">
        <f t="shared" si="22"/>
        <v>0</v>
      </c>
      <c r="P206" s="52">
        <f t="shared" si="22"/>
        <v>0</v>
      </c>
      <c r="Q206" s="52">
        <f t="shared" si="22"/>
        <v>0</v>
      </c>
      <c r="R206" s="52">
        <f t="shared" si="22"/>
        <v>0</v>
      </c>
      <c r="S206" s="52">
        <f t="shared" si="22"/>
        <v>0</v>
      </c>
      <c r="T206" s="52">
        <f>SUM(C206:S206)</f>
        <v>100</v>
      </c>
      <c r="U206" s="53"/>
      <c r="X206" s="75"/>
      <c r="Y206" s="75"/>
      <c r="Z206" s="75"/>
      <c r="AA206" s="75"/>
      <c r="AB206" s="75"/>
      <c r="AC206" s="1"/>
    </row>
    <row r="207" spans="2:29" ht="15" thickTop="1" x14ac:dyDescent="0.3">
      <c r="B207" s="54" t="s">
        <v>102</v>
      </c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X207" s="1"/>
      <c r="Y207" s="1"/>
      <c r="Z207" s="1"/>
      <c r="AA207" s="1"/>
      <c r="AB207" s="1"/>
      <c r="AC207" s="1"/>
    </row>
    <row r="208" spans="2:29" x14ac:dyDescent="0.3">
      <c r="B208" s="55" t="s">
        <v>67</v>
      </c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X208" s="1"/>
      <c r="Y208" s="1"/>
      <c r="Z208" s="1"/>
      <c r="AA208" s="1"/>
      <c r="AB208" s="1"/>
      <c r="AC208" s="1"/>
    </row>
    <row r="209" spans="2:29" x14ac:dyDescent="0.3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X209" s="1"/>
      <c r="Y209" s="1"/>
      <c r="Z209" s="1"/>
      <c r="AA209" s="1"/>
      <c r="AB209" s="1"/>
      <c r="AC209" s="1"/>
    </row>
    <row r="210" spans="2:29" x14ac:dyDescent="0.3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X210" s="1"/>
      <c r="Y210" s="1"/>
      <c r="Z210" s="1"/>
      <c r="AA210" s="1"/>
      <c r="AB210" s="1"/>
      <c r="AC210" s="1"/>
    </row>
    <row r="211" spans="2:29" ht="15" thickBot="1" x14ac:dyDescent="0.3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X211" s="1"/>
      <c r="Y211" s="1"/>
      <c r="Z211" s="1"/>
      <c r="AA211" s="1"/>
      <c r="AB211" s="1"/>
      <c r="AC211" s="1"/>
    </row>
    <row r="212" spans="2:29" ht="18.600000000000001" thickTop="1" thickBot="1" x14ac:dyDescent="0.35">
      <c r="B212" s="118" t="s">
        <v>47</v>
      </c>
      <c r="C212" s="119"/>
      <c r="D212" s="119"/>
      <c r="E212" s="119"/>
      <c r="F212" s="119"/>
      <c r="G212" s="119"/>
      <c r="H212" s="119"/>
      <c r="I212" s="119"/>
      <c r="J212" s="119"/>
      <c r="K212" s="119"/>
      <c r="L212" s="119"/>
      <c r="M212" s="119"/>
      <c r="N212" s="119"/>
      <c r="O212" s="119"/>
      <c r="P212" s="119"/>
      <c r="Q212" s="119"/>
      <c r="R212" s="119"/>
      <c r="S212" s="119"/>
      <c r="T212" s="119"/>
      <c r="U212" s="120"/>
    </row>
    <row r="213" spans="2:29" ht="15" thickTop="1" x14ac:dyDescent="0.3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X213" s="1"/>
      <c r="Y213" s="1"/>
      <c r="Z213" s="1"/>
      <c r="AA213" s="1"/>
      <c r="AB213" s="1"/>
      <c r="AC213" s="1"/>
    </row>
    <row r="214" spans="2:29" x14ac:dyDescent="0.3">
      <c r="B214" s="1" t="s">
        <v>108</v>
      </c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X214" s="1"/>
      <c r="Y214" s="1"/>
      <c r="Z214" s="1"/>
      <c r="AA214" s="1"/>
      <c r="AB214" s="1"/>
      <c r="AC214" s="1"/>
    </row>
    <row r="215" spans="2:29" ht="15" thickBot="1" x14ac:dyDescent="0.3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X215" s="1"/>
      <c r="Y215" s="1"/>
      <c r="Z215" s="1"/>
      <c r="AA215" s="1"/>
      <c r="AB215" s="1"/>
      <c r="AC215" s="1"/>
    </row>
    <row r="216" spans="2:29" ht="16.2" thickTop="1" x14ac:dyDescent="0.3">
      <c r="B216" s="2" t="s">
        <v>48</v>
      </c>
      <c r="C216" s="3"/>
      <c r="D216" s="8" t="str">
        <f>+D174</f>
        <v>CALLE Nº 3 - CALLE 02</v>
      </c>
      <c r="E216" s="9"/>
      <c r="F216" s="9"/>
      <c r="G216" s="9"/>
      <c r="H216" s="9"/>
      <c r="I216" s="10"/>
      <c r="J216" s="4"/>
      <c r="K216" s="4"/>
      <c r="L216" s="4"/>
      <c r="M216" s="4"/>
      <c r="N216" s="4"/>
      <c r="O216" s="4"/>
      <c r="P216" s="5" t="s">
        <v>68</v>
      </c>
      <c r="Q216" s="121" t="str">
        <f>+Q174</f>
        <v>CALLE 3</v>
      </c>
      <c r="R216" s="122"/>
      <c r="S216" s="122"/>
      <c r="T216" s="122"/>
      <c r="U216" s="123"/>
      <c r="X216" s="17"/>
      <c r="Y216" s="111"/>
      <c r="Z216" s="111"/>
      <c r="AA216" s="111"/>
      <c r="AB216" s="111"/>
      <c r="AC216" s="111"/>
    </row>
    <row r="217" spans="2:29" ht="15.6" x14ac:dyDescent="0.3">
      <c r="B217" s="6" t="s">
        <v>49</v>
      </c>
      <c r="C217" s="7"/>
      <c r="D217" s="8" t="s">
        <v>83</v>
      </c>
      <c r="E217" s="9"/>
      <c r="F217" s="9"/>
      <c r="G217" s="9"/>
      <c r="H217" s="9"/>
      <c r="I217" s="10"/>
      <c r="J217" s="4"/>
      <c r="K217" s="4"/>
      <c r="L217" s="4"/>
      <c r="M217" s="4"/>
      <c r="N217" s="11" t="s">
        <v>50</v>
      </c>
      <c r="O217" s="4"/>
      <c r="P217" s="12" t="s">
        <v>51</v>
      </c>
      <c r="Q217" s="124" t="s">
        <v>82</v>
      </c>
      <c r="R217" s="125"/>
      <c r="S217" s="125"/>
      <c r="T217" s="125"/>
      <c r="U217" s="126"/>
      <c r="X217" s="21"/>
      <c r="Y217" s="111"/>
      <c r="Z217" s="111"/>
      <c r="AA217" s="111"/>
      <c r="AB217" s="111"/>
      <c r="AC217" s="111"/>
    </row>
    <row r="218" spans="2:29" ht="16.2" thickBot="1" x14ac:dyDescent="0.35">
      <c r="B218" s="13" t="s">
        <v>52</v>
      </c>
      <c r="C218" s="14"/>
      <c r="D218" s="8" t="str">
        <f>+D176</f>
        <v>Esquina Calle 3 con calle 2</v>
      </c>
      <c r="E218" s="9"/>
      <c r="F218" s="9"/>
      <c r="G218" s="10"/>
      <c r="H218" s="98"/>
      <c r="I218" s="10"/>
      <c r="J218" s="4"/>
      <c r="K218" s="4"/>
      <c r="L218" s="4"/>
      <c r="M218" s="4"/>
      <c r="N218" s="11" t="s">
        <v>50</v>
      </c>
      <c r="O218" s="4"/>
      <c r="P218" s="15" t="s">
        <v>53</v>
      </c>
      <c r="Q218" s="129" t="s">
        <v>69</v>
      </c>
      <c r="R218" s="131"/>
      <c r="S218" s="16" t="s">
        <v>55</v>
      </c>
      <c r="T218" s="129">
        <v>45850</v>
      </c>
      <c r="U218" s="130"/>
      <c r="X218" s="19"/>
      <c r="Y218" s="112"/>
      <c r="Z218" s="112"/>
      <c r="AA218" s="21"/>
      <c r="AB218" s="112"/>
      <c r="AC218" s="112"/>
    </row>
    <row r="219" spans="2:29" ht="16.8" thickTop="1" thickBot="1" x14ac:dyDescent="0.35">
      <c r="B219" s="17"/>
      <c r="C219" s="4"/>
      <c r="D219" s="18"/>
      <c r="E219" s="4"/>
      <c r="F219" s="4"/>
      <c r="G219" s="4"/>
      <c r="H219" s="4"/>
      <c r="I219" s="4"/>
      <c r="J219" s="4"/>
      <c r="K219" s="4"/>
      <c r="L219" s="4"/>
      <c r="M219" s="4"/>
      <c r="N219" s="11"/>
      <c r="O219" s="4"/>
      <c r="P219" s="19"/>
      <c r="Q219" s="20"/>
      <c r="R219" s="20"/>
      <c r="S219" s="21"/>
      <c r="T219" s="20"/>
      <c r="U219" s="20"/>
      <c r="X219" s="19"/>
      <c r="Y219" s="20"/>
      <c r="Z219" s="20"/>
      <c r="AA219" s="21"/>
      <c r="AB219" s="20"/>
      <c r="AC219" s="20"/>
    </row>
    <row r="220" spans="2:29" ht="16.2" thickTop="1" x14ac:dyDescent="0.3">
      <c r="B220" s="132" t="s">
        <v>56</v>
      </c>
      <c r="C220" s="134" t="s">
        <v>57</v>
      </c>
      <c r="D220" s="22" t="s">
        <v>58</v>
      </c>
      <c r="E220" s="134" t="s">
        <v>59</v>
      </c>
      <c r="F220" s="136" t="s">
        <v>60</v>
      </c>
      <c r="G220" s="138" t="s">
        <v>61</v>
      </c>
      <c r="H220" s="139"/>
      <c r="I220" s="138" t="s">
        <v>62</v>
      </c>
      <c r="J220" s="140"/>
      <c r="K220" s="141"/>
      <c r="L220" s="142" t="s">
        <v>1</v>
      </c>
      <c r="M220" s="140"/>
      <c r="N220" s="140"/>
      <c r="O220" s="141"/>
      <c r="P220" s="115" t="s">
        <v>2</v>
      </c>
      <c r="Q220" s="116"/>
      <c r="R220" s="116"/>
      <c r="S220" s="117"/>
      <c r="T220" s="127" t="s">
        <v>27</v>
      </c>
      <c r="U220" s="23" t="s">
        <v>63</v>
      </c>
      <c r="X220" s="113"/>
      <c r="Y220" s="113"/>
      <c r="Z220" s="113"/>
      <c r="AA220" s="113"/>
      <c r="AB220" s="114"/>
      <c r="AC220" s="72"/>
    </row>
    <row r="221" spans="2:29" ht="16.2" thickBot="1" x14ac:dyDescent="0.35">
      <c r="B221" s="133"/>
      <c r="C221" s="135"/>
      <c r="D221" s="24" t="s">
        <v>64</v>
      </c>
      <c r="E221" s="135"/>
      <c r="F221" s="137"/>
      <c r="G221" s="25" t="s">
        <v>32</v>
      </c>
      <c r="H221" s="26" t="s">
        <v>33</v>
      </c>
      <c r="I221" s="25" t="s">
        <v>32</v>
      </c>
      <c r="J221" s="27" t="s">
        <v>33</v>
      </c>
      <c r="K221" s="28" t="s">
        <v>34</v>
      </c>
      <c r="L221" s="29" t="s">
        <v>65</v>
      </c>
      <c r="M221" s="24" t="s">
        <v>35</v>
      </c>
      <c r="N221" s="24" t="s">
        <v>66</v>
      </c>
      <c r="O221" s="24" t="s">
        <v>36</v>
      </c>
      <c r="P221" s="30" t="s">
        <v>37</v>
      </c>
      <c r="Q221" s="30" t="s">
        <v>38</v>
      </c>
      <c r="R221" s="30" t="s">
        <v>39</v>
      </c>
      <c r="S221" s="30" t="s">
        <v>40</v>
      </c>
      <c r="T221" s="128"/>
      <c r="U221" s="31" t="s">
        <v>28</v>
      </c>
      <c r="X221" s="73"/>
      <c r="Y221" s="73"/>
      <c r="Z221" s="73"/>
      <c r="AA221" s="73"/>
      <c r="AB221" s="114"/>
      <c r="AC221" s="72"/>
    </row>
    <row r="222" spans="2:29" ht="15" thickTop="1" x14ac:dyDescent="0.3">
      <c r="B222" s="32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4"/>
      <c r="X222" s="1"/>
      <c r="Y222" s="1"/>
      <c r="Z222" s="1"/>
      <c r="AA222" s="1"/>
      <c r="AB222" s="1"/>
      <c r="AC222" s="1"/>
    </row>
    <row r="223" spans="2:29" x14ac:dyDescent="0.3">
      <c r="B223" s="35" t="s">
        <v>3</v>
      </c>
      <c r="C223" s="37">
        <v>0</v>
      </c>
      <c r="D223" s="37">
        <v>0</v>
      </c>
      <c r="E223" s="37">
        <v>0</v>
      </c>
      <c r="F223" s="37"/>
      <c r="G223" s="37">
        <v>0</v>
      </c>
      <c r="H223" s="37"/>
      <c r="I223" s="37">
        <v>0</v>
      </c>
      <c r="J223" s="37">
        <v>0</v>
      </c>
      <c r="K223" s="37"/>
      <c r="L223" s="37"/>
      <c r="M223" s="37"/>
      <c r="N223" s="37"/>
      <c r="O223" s="37"/>
      <c r="P223" s="37"/>
      <c r="Q223" s="37"/>
      <c r="R223" s="37"/>
      <c r="S223" s="37"/>
      <c r="T223" s="37">
        <f>SUM(C223:S223)</f>
        <v>0</v>
      </c>
      <c r="U223" s="38">
        <f t="shared" ref="U223:U246" si="23">T223/$T$247*100</f>
        <v>0</v>
      </c>
      <c r="X223" s="56"/>
      <c r="Y223" s="56"/>
      <c r="Z223" s="56"/>
      <c r="AA223" s="56"/>
      <c r="AB223" s="1"/>
      <c r="AC223" s="74"/>
    </row>
    <row r="224" spans="2:29" x14ac:dyDescent="0.3">
      <c r="B224" s="39" t="s">
        <v>4</v>
      </c>
      <c r="C224" s="92">
        <v>0</v>
      </c>
      <c r="D224" s="36">
        <v>0</v>
      </c>
      <c r="E224" s="36">
        <v>0</v>
      </c>
      <c r="F224" s="36"/>
      <c r="G224" s="36">
        <v>0</v>
      </c>
      <c r="H224" s="36"/>
      <c r="I224" s="36">
        <v>0</v>
      </c>
      <c r="J224" s="36">
        <v>0</v>
      </c>
      <c r="K224" s="36"/>
      <c r="L224" s="36"/>
      <c r="M224" s="36"/>
      <c r="N224" s="36"/>
      <c r="O224" s="36"/>
      <c r="P224" s="36"/>
      <c r="Q224" s="36"/>
      <c r="R224" s="36"/>
      <c r="S224" s="36"/>
      <c r="T224" s="37">
        <f t="shared" ref="T224:T246" si="24">SUM(C224:S224)</f>
        <v>0</v>
      </c>
      <c r="U224" s="38">
        <f t="shared" si="23"/>
        <v>0</v>
      </c>
      <c r="X224" s="56"/>
      <c r="Y224" s="56"/>
      <c r="Z224" s="56"/>
      <c r="AA224" s="56"/>
      <c r="AB224" s="1"/>
      <c r="AC224" s="74"/>
    </row>
    <row r="225" spans="2:29" x14ac:dyDescent="0.3">
      <c r="B225" s="40" t="s">
        <v>5</v>
      </c>
      <c r="C225" s="36">
        <v>0</v>
      </c>
      <c r="D225" s="36">
        <v>0</v>
      </c>
      <c r="E225" s="36">
        <v>0</v>
      </c>
      <c r="F225" s="36"/>
      <c r="G225" s="36">
        <v>0</v>
      </c>
      <c r="H225" s="36"/>
      <c r="I225" s="36">
        <v>0</v>
      </c>
      <c r="J225" s="36">
        <v>0</v>
      </c>
      <c r="K225" s="36"/>
      <c r="L225" s="36"/>
      <c r="M225" s="36"/>
      <c r="N225" s="36"/>
      <c r="O225" s="36"/>
      <c r="P225" s="36"/>
      <c r="Q225" s="36"/>
      <c r="R225" s="36"/>
      <c r="S225" s="36"/>
      <c r="T225" s="37">
        <f t="shared" si="24"/>
        <v>0</v>
      </c>
      <c r="U225" s="38">
        <f t="shared" si="23"/>
        <v>0</v>
      </c>
      <c r="X225" s="56"/>
      <c r="Y225" s="56"/>
      <c r="Z225" s="56"/>
      <c r="AA225" s="56"/>
      <c r="AB225" s="1"/>
      <c r="AC225" s="74"/>
    </row>
    <row r="226" spans="2:29" x14ac:dyDescent="0.3">
      <c r="B226" s="39" t="s">
        <v>6</v>
      </c>
      <c r="C226" s="36">
        <v>0</v>
      </c>
      <c r="D226" s="36">
        <v>0</v>
      </c>
      <c r="E226" s="36">
        <v>0</v>
      </c>
      <c r="F226" s="36"/>
      <c r="G226" s="36">
        <v>0</v>
      </c>
      <c r="H226" s="36"/>
      <c r="I226" s="36">
        <v>0</v>
      </c>
      <c r="J226" s="36">
        <v>0</v>
      </c>
      <c r="K226" s="36"/>
      <c r="L226" s="36"/>
      <c r="M226" s="36"/>
      <c r="N226" s="36"/>
      <c r="O226" s="36"/>
      <c r="P226" s="36"/>
      <c r="Q226" s="36"/>
      <c r="R226" s="36"/>
      <c r="S226" s="36"/>
      <c r="T226" s="37">
        <f t="shared" si="24"/>
        <v>0</v>
      </c>
      <c r="U226" s="38">
        <f t="shared" si="23"/>
        <v>0</v>
      </c>
      <c r="X226" s="56"/>
      <c r="Y226" s="56"/>
      <c r="Z226" s="56"/>
      <c r="AA226" s="56"/>
      <c r="AB226" s="1"/>
      <c r="AC226" s="74"/>
    </row>
    <row r="227" spans="2:29" x14ac:dyDescent="0.3">
      <c r="B227" s="39" t="s">
        <v>7</v>
      </c>
      <c r="C227" s="36">
        <v>0</v>
      </c>
      <c r="D227" s="36">
        <v>0</v>
      </c>
      <c r="E227" s="36">
        <v>0</v>
      </c>
      <c r="F227" s="36"/>
      <c r="G227" s="36">
        <v>0</v>
      </c>
      <c r="H227" s="36"/>
      <c r="I227" s="36">
        <v>0</v>
      </c>
      <c r="J227" s="36">
        <v>0</v>
      </c>
      <c r="K227" s="36"/>
      <c r="L227" s="36"/>
      <c r="M227" s="36"/>
      <c r="N227" s="36"/>
      <c r="O227" s="36"/>
      <c r="P227" s="36"/>
      <c r="Q227" s="36"/>
      <c r="R227" s="36"/>
      <c r="S227" s="36"/>
      <c r="T227" s="37">
        <f t="shared" si="24"/>
        <v>0</v>
      </c>
      <c r="U227" s="38">
        <f t="shared" si="23"/>
        <v>0</v>
      </c>
      <c r="X227" s="56"/>
      <c r="Y227" s="56"/>
      <c r="Z227" s="56"/>
      <c r="AA227" s="56"/>
      <c r="AB227" s="1"/>
      <c r="AC227" s="74"/>
    </row>
    <row r="228" spans="2:29" x14ac:dyDescent="0.3">
      <c r="B228" s="39" t="s">
        <v>8</v>
      </c>
      <c r="C228" s="36">
        <v>0</v>
      </c>
      <c r="D228" s="36">
        <v>0</v>
      </c>
      <c r="E228" s="36">
        <v>0</v>
      </c>
      <c r="F228" s="36"/>
      <c r="G228" s="36">
        <v>0</v>
      </c>
      <c r="H228" s="36"/>
      <c r="I228" s="36">
        <v>0</v>
      </c>
      <c r="J228" s="36">
        <v>0</v>
      </c>
      <c r="K228" s="36"/>
      <c r="L228" s="36"/>
      <c r="M228" s="36"/>
      <c r="N228" s="36"/>
      <c r="O228" s="36"/>
      <c r="P228" s="36"/>
      <c r="Q228" s="36"/>
      <c r="R228" s="36"/>
      <c r="S228" s="36"/>
      <c r="T228" s="37">
        <f t="shared" si="24"/>
        <v>0</v>
      </c>
      <c r="U228" s="38">
        <f t="shared" si="23"/>
        <v>0</v>
      </c>
      <c r="X228" s="56"/>
      <c r="Y228" s="56"/>
      <c r="Z228" s="56"/>
      <c r="AA228" s="56"/>
      <c r="AB228" s="1"/>
      <c r="AC228" s="74"/>
    </row>
    <row r="229" spans="2:29" x14ac:dyDescent="0.3">
      <c r="B229" s="39" t="s">
        <v>9</v>
      </c>
      <c r="C229" s="36">
        <v>0</v>
      </c>
      <c r="D229" s="36">
        <v>0</v>
      </c>
      <c r="E229" s="36">
        <v>1</v>
      </c>
      <c r="F229" s="36"/>
      <c r="G229" s="36">
        <v>0</v>
      </c>
      <c r="H229" s="36"/>
      <c r="I229" s="36">
        <v>0</v>
      </c>
      <c r="J229" s="36">
        <v>0</v>
      </c>
      <c r="K229" s="36"/>
      <c r="L229" s="36"/>
      <c r="M229" s="36"/>
      <c r="N229" s="36"/>
      <c r="O229" s="36"/>
      <c r="P229" s="36"/>
      <c r="Q229" s="36"/>
      <c r="R229" s="36"/>
      <c r="S229" s="36"/>
      <c r="T229" s="37">
        <f t="shared" si="24"/>
        <v>1</v>
      </c>
      <c r="U229" s="38">
        <f t="shared" si="23"/>
        <v>7.1428571428571423</v>
      </c>
      <c r="X229" s="56"/>
      <c r="Y229" s="56"/>
      <c r="Z229" s="56"/>
      <c r="AA229" s="56"/>
      <c r="AB229" s="1"/>
      <c r="AC229" s="74"/>
    </row>
    <row r="230" spans="2:29" x14ac:dyDescent="0.3">
      <c r="B230" s="39" t="s">
        <v>10</v>
      </c>
      <c r="C230" s="36">
        <v>0</v>
      </c>
      <c r="D230" s="36">
        <v>1</v>
      </c>
      <c r="E230" s="36">
        <v>0</v>
      </c>
      <c r="F230" s="36"/>
      <c r="G230" s="36">
        <v>0</v>
      </c>
      <c r="H230" s="36"/>
      <c r="I230" s="36">
        <v>0</v>
      </c>
      <c r="J230" s="36">
        <v>0</v>
      </c>
      <c r="K230" s="36"/>
      <c r="L230" s="36"/>
      <c r="M230" s="36"/>
      <c r="N230" s="36"/>
      <c r="O230" s="36"/>
      <c r="P230" s="36"/>
      <c r="Q230" s="36"/>
      <c r="R230" s="36"/>
      <c r="S230" s="36"/>
      <c r="T230" s="37">
        <f t="shared" si="24"/>
        <v>1</v>
      </c>
      <c r="U230" s="38">
        <f t="shared" si="23"/>
        <v>7.1428571428571423</v>
      </c>
      <c r="X230" s="56"/>
      <c r="Y230" s="56"/>
      <c r="Z230" s="56"/>
      <c r="AA230" s="56"/>
      <c r="AB230" s="1"/>
      <c r="AC230" s="74"/>
    </row>
    <row r="231" spans="2:29" x14ac:dyDescent="0.3">
      <c r="B231" s="40" t="s">
        <v>11</v>
      </c>
      <c r="C231" s="36">
        <v>0</v>
      </c>
      <c r="D231" s="36">
        <v>0</v>
      </c>
      <c r="E231" s="36">
        <v>0</v>
      </c>
      <c r="F231" s="36"/>
      <c r="G231" s="36">
        <v>1</v>
      </c>
      <c r="H231" s="36"/>
      <c r="I231" s="36">
        <v>0</v>
      </c>
      <c r="J231" s="36">
        <v>0</v>
      </c>
      <c r="K231" s="36"/>
      <c r="L231" s="36"/>
      <c r="M231" s="36"/>
      <c r="N231" s="36"/>
      <c r="O231" s="36"/>
      <c r="P231" s="36"/>
      <c r="Q231" s="36"/>
      <c r="R231" s="36"/>
      <c r="S231" s="36"/>
      <c r="T231" s="37">
        <f t="shared" si="24"/>
        <v>1</v>
      </c>
      <c r="U231" s="38">
        <f t="shared" si="23"/>
        <v>7.1428571428571423</v>
      </c>
      <c r="X231" s="56"/>
      <c r="Y231" s="56"/>
      <c r="Z231" s="56"/>
      <c r="AA231" s="56"/>
      <c r="AB231" s="1"/>
      <c r="AC231" s="74"/>
    </row>
    <row r="232" spans="2:29" x14ac:dyDescent="0.3">
      <c r="B232" s="40" t="s">
        <v>12</v>
      </c>
      <c r="C232" s="36">
        <v>0</v>
      </c>
      <c r="D232" s="36">
        <v>0</v>
      </c>
      <c r="E232" s="36">
        <v>0</v>
      </c>
      <c r="F232" s="36"/>
      <c r="G232" s="36">
        <v>0</v>
      </c>
      <c r="H232" s="36"/>
      <c r="I232" s="36">
        <v>0</v>
      </c>
      <c r="J232" s="36">
        <v>0</v>
      </c>
      <c r="K232" s="36"/>
      <c r="L232" s="36"/>
      <c r="M232" s="36"/>
      <c r="N232" s="36"/>
      <c r="O232" s="36"/>
      <c r="P232" s="36"/>
      <c r="Q232" s="36"/>
      <c r="R232" s="36"/>
      <c r="S232" s="36"/>
      <c r="T232" s="37">
        <f t="shared" si="24"/>
        <v>0</v>
      </c>
      <c r="U232" s="38">
        <f t="shared" si="23"/>
        <v>0</v>
      </c>
      <c r="X232" s="56"/>
      <c r="Y232" s="56"/>
      <c r="Z232" s="56"/>
      <c r="AA232" s="56"/>
      <c r="AB232" s="1"/>
      <c r="AC232" s="74"/>
    </row>
    <row r="233" spans="2:29" x14ac:dyDescent="0.3">
      <c r="B233" s="40" t="s">
        <v>13</v>
      </c>
      <c r="C233" s="36">
        <v>0</v>
      </c>
      <c r="D233" s="36">
        <v>0</v>
      </c>
      <c r="E233" s="36">
        <v>0</v>
      </c>
      <c r="F233" s="36"/>
      <c r="G233" s="36">
        <v>0</v>
      </c>
      <c r="H233" s="36"/>
      <c r="I233" s="36">
        <v>0</v>
      </c>
      <c r="J233" s="36">
        <v>0</v>
      </c>
      <c r="K233" s="36"/>
      <c r="L233" s="36"/>
      <c r="M233" s="36"/>
      <c r="N233" s="36"/>
      <c r="O233" s="36"/>
      <c r="P233" s="36"/>
      <c r="Q233" s="36"/>
      <c r="R233" s="36"/>
      <c r="S233" s="36"/>
      <c r="T233" s="37">
        <f t="shared" si="24"/>
        <v>0</v>
      </c>
      <c r="U233" s="38">
        <f t="shared" si="23"/>
        <v>0</v>
      </c>
      <c r="X233" s="56"/>
      <c r="Y233" s="56"/>
      <c r="Z233" s="56"/>
      <c r="AA233" s="56"/>
      <c r="AB233" s="1"/>
      <c r="AC233" s="74"/>
    </row>
    <row r="234" spans="2:29" x14ac:dyDescent="0.3">
      <c r="B234" s="40" t="s">
        <v>14</v>
      </c>
      <c r="C234" s="36">
        <v>0</v>
      </c>
      <c r="D234" s="36">
        <v>0</v>
      </c>
      <c r="E234" s="36">
        <v>0</v>
      </c>
      <c r="F234" s="36">
        <v>0</v>
      </c>
      <c r="G234" s="36">
        <v>0</v>
      </c>
      <c r="H234" s="36"/>
      <c r="I234" s="36">
        <v>1</v>
      </c>
      <c r="J234" s="36">
        <v>0</v>
      </c>
      <c r="K234" s="36"/>
      <c r="L234" s="36"/>
      <c r="M234" s="36"/>
      <c r="N234" s="36"/>
      <c r="O234" s="36"/>
      <c r="P234" s="36"/>
      <c r="Q234" s="36"/>
      <c r="R234" s="36"/>
      <c r="S234" s="36"/>
      <c r="T234" s="37">
        <f t="shared" si="24"/>
        <v>1</v>
      </c>
      <c r="U234" s="38">
        <f t="shared" si="23"/>
        <v>7.1428571428571423</v>
      </c>
      <c r="X234" s="56"/>
      <c r="Y234" s="56"/>
      <c r="Z234" s="56"/>
      <c r="AA234" s="56"/>
      <c r="AB234" s="1"/>
      <c r="AC234" s="74"/>
    </row>
    <row r="235" spans="2:29" x14ac:dyDescent="0.3">
      <c r="B235" s="40" t="s">
        <v>15</v>
      </c>
      <c r="C235" s="36">
        <v>0</v>
      </c>
      <c r="D235" s="36">
        <v>0</v>
      </c>
      <c r="E235" s="36">
        <v>0</v>
      </c>
      <c r="F235" s="36"/>
      <c r="G235" s="36">
        <v>0</v>
      </c>
      <c r="H235" s="36"/>
      <c r="I235" s="36">
        <v>0</v>
      </c>
      <c r="J235" s="36">
        <v>0</v>
      </c>
      <c r="K235" s="36"/>
      <c r="L235" s="36"/>
      <c r="M235" s="36"/>
      <c r="N235" s="36"/>
      <c r="O235" s="36"/>
      <c r="P235" s="36"/>
      <c r="Q235" s="36"/>
      <c r="R235" s="36"/>
      <c r="S235" s="36"/>
      <c r="T235" s="37">
        <f t="shared" si="24"/>
        <v>0</v>
      </c>
      <c r="U235" s="38">
        <f t="shared" si="23"/>
        <v>0</v>
      </c>
      <c r="X235" s="56"/>
      <c r="Y235" s="56"/>
      <c r="Z235" s="56"/>
      <c r="AA235" s="56"/>
      <c r="AB235" s="1"/>
      <c r="AC235" s="74"/>
    </row>
    <row r="236" spans="2:29" x14ac:dyDescent="0.3">
      <c r="B236" s="40" t="s">
        <v>16</v>
      </c>
      <c r="C236" s="36">
        <v>0</v>
      </c>
      <c r="D236" s="36">
        <v>0</v>
      </c>
      <c r="E236" s="36">
        <v>0</v>
      </c>
      <c r="F236" s="36"/>
      <c r="G236" s="36">
        <v>0</v>
      </c>
      <c r="H236" s="36"/>
      <c r="I236" s="36">
        <v>0</v>
      </c>
      <c r="J236" s="36">
        <v>0</v>
      </c>
      <c r="K236" s="36"/>
      <c r="L236" s="36"/>
      <c r="M236" s="36"/>
      <c r="N236" s="36"/>
      <c r="O236" s="36"/>
      <c r="P236" s="36"/>
      <c r="Q236" s="36"/>
      <c r="R236" s="36"/>
      <c r="S236" s="36"/>
      <c r="T236" s="37">
        <f t="shared" si="24"/>
        <v>0</v>
      </c>
      <c r="U236" s="38">
        <f t="shared" si="23"/>
        <v>0</v>
      </c>
      <c r="X236" s="56"/>
      <c r="Y236" s="56"/>
      <c r="Z236" s="56"/>
      <c r="AA236" s="56"/>
      <c r="AB236" s="1"/>
      <c r="AC236" s="74"/>
    </row>
    <row r="237" spans="2:29" x14ac:dyDescent="0.3">
      <c r="B237" s="40" t="s">
        <v>17</v>
      </c>
      <c r="C237" s="36">
        <v>1</v>
      </c>
      <c r="D237" s="36">
        <v>0</v>
      </c>
      <c r="E237" s="36">
        <v>0</v>
      </c>
      <c r="F237" s="36"/>
      <c r="G237" s="36">
        <v>0</v>
      </c>
      <c r="H237" s="36"/>
      <c r="I237" s="36">
        <v>1</v>
      </c>
      <c r="J237" s="36">
        <v>0</v>
      </c>
      <c r="K237" s="36"/>
      <c r="L237" s="36"/>
      <c r="M237" s="36"/>
      <c r="N237" s="36"/>
      <c r="O237" s="36"/>
      <c r="P237" s="36"/>
      <c r="Q237" s="36"/>
      <c r="R237" s="36"/>
      <c r="S237" s="36"/>
      <c r="T237" s="37">
        <f t="shared" si="24"/>
        <v>2</v>
      </c>
      <c r="U237" s="38">
        <f t="shared" si="23"/>
        <v>14.285714285714285</v>
      </c>
      <c r="X237" s="56"/>
      <c r="Y237" s="56"/>
      <c r="Z237" s="56"/>
      <c r="AA237" s="56"/>
      <c r="AB237" s="1"/>
      <c r="AC237" s="74"/>
    </row>
    <row r="238" spans="2:29" x14ac:dyDescent="0.3">
      <c r="B238" s="40" t="s">
        <v>18</v>
      </c>
      <c r="C238" s="36">
        <v>1</v>
      </c>
      <c r="D238" s="36">
        <v>1</v>
      </c>
      <c r="E238" s="36">
        <v>0</v>
      </c>
      <c r="F238" s="36"/>
      <c r="G238" s="36">
        <v>1</v>
      </c>
      <c r="H238" s="36"/>
      <c r="I238" s="36">
        <v>0</v>
      </c>
      <c r="J238" s="36">
        <v>0</v>
      </c>
      <c r="K238" s="36"/>
      <c r="L238" s="36"/>
      <c r="M238" s="36"/>
      <c r="N238" s="36"/>
      <c r="O238" s="36"/>
      <c r="P238" s="36"/>
      <c r="Q238" s="36"/>
      <c r="R238" s="36"/>
      <c r="S238" s="36"/>
      <c r="T238" s="37">
        <f t="shared" si="24"/>
        <v>3</v>
      </c>
      <c r="U238" s="38">
        <f t="shared" si="23"/>
        <v>21.428571428571427</v>
      </c>
      <c r="X238" s="56"/>
      <c r="Y238" s="56"/>
      <c r="Z238" s="56"/>
      <c r="AA238" s="56"/>
      <c r="AB238" s="1"/>
      <c r="AC238" s="74"/>
    </row>
    <row r="239" spans="2:29" x14ac:dyDescent="0.3">
      <c r="B239" s="40" t="s">
        <v>19</v>
      </c>
      <c r="C239" s="36">
        <v>0</v>
      </c>
      <c r="D239" s="36">
        <v>0</v>
      </c>
      <c r="E239" s="36">
        <v>1</v>
      </c>
      <c r="F239" s="36"/>
      <c r="G239" s="36">
        <v>0</v>
      </c>
      <c r="H239" s="36"/>
      <c r="I239" s="36">
        <v>1</v>
      </c>
      <c r="J239" s="36">
        <v>0</v>
      </c>
      <c r="K239" s="36"/>
      <c r="L239" s="36"/>
      <c r="M239" s="36"/>
      <c r="N239" s="36"/>
      <c r="O239" s="36"/>
      <c r="P239" s="36"/>
      <c r="Q239" s="36"/>
      <c r="R239" s="36"/>
      <c r="S239" s="36"/>
      <c r="T239" s="37">
        <f t="shared" si="24"/>
        <v>2</v>
      </c>
      <c r="U239" s="38">
        <f t="shared" si="23"/>
        <v>14.285714285714285</v>
      </c>
      <c r="X239" s="56"/>
      <c r="Y239" s="56"/>
      <c r="Z239" s="56"/>
      <c r="AA239" s="56"/>
      <c r="AB239" s="1"/>
      <c r="AC239" s="74"/>
    </row>
    <row r="240" spans="2:29" x14ac:dyDescent="0.3">
      <c r="B240" s="40" t="s">
        <v>20</v>
      </c>
      <c r="C240" s="36">
        <v>0</v>
      </c>
      <c r="D240" s="36">
        <v>0</v>
      </c>
      <c r="E240" s="36">
        <v>0</v>
      </c>
      <c r="F240" s="36"/>
      <c r="G240" s="36">
        <v>0</v>
      </c>
      <c r="H240" s="36"/>
      <c r="I240" s="36">
        <v>0</v>
      </c>
      <c r="J240" s="36">
        <v>0</v>
      </c>
      <c r="K240" s="36"/>
      <c r="L240" s="36"/>
      <c r="M240" s="36"/>
      <c r="N240" s="36"/>
      <c r="O240" s="36"/>
      <c r="P240" s="36"/>
      <c r="Q240" s="36"/>
      <c r="R240" s="36"/>
      <c r="S240" s="36"/>
      <c r="T240" s="37">
        <f t="shared" si="24"/>
        <v>0</v>
      </c>
      <c r="U240" s="38">
        <f t="shared" si="23"/>
        <v>0</v>
      </c>
      <c r="X240" s="56"/>
      <c r="Y240" s="56"/>
      <c r="Z240" s="56"/>
      <c r="AA240" s="56"/>
      <c r="AB240" s="1"/>
      <c r="AC240" s="74"/>
    </row>
    <row r="241" spans="2:29" x14ac:dyDescent="0.3">
      <c r="B241" s="35" t="s">
        <v>21</v>
      </c>
      <c r="C241" s="36">
        <v>0</v>
      </c>
      <c r="D241" s="36">
        <v>0</v>
      </c>
      <c r="E241" s="36">
        <v>1</v>
      </c>
      <c r="F241" s="36"/>
      <c r="G241" s="36">
        <v>0</v>
      </c>
      <c r="H241" s="36"/>
      <c r="I241" s="36">
        <v>0</v>
      </c>
      <c r="J241" s="36">
        <v>0</v>
      </c>
      <c r="K241" s="36"/>
      <c r="L241" s="36"/>
      <c r="M241" s="36"/>
      <c r="N241" s="36"/>
      <c r="O241" s="36"/>
      <c r="P241" s="36"/>
      <c r="Q241" s="36"/>
      <c r="R241" s="36"/>
      <c r="S241" s="36"/>
      <c r="T241" s="37">
        <f t="shared" si="24"/>
        <v>1</v>
      </c>
      <c r="U241" s="38">
        <f t="shared" si="23"/>
        <v>7.1428571428571423</v>
      </c>
      <c r="X241" s="56"/>
      <c r="Y241" s="56"/>
      <c r="Z241" s="56"/>
      <c r="AA241" s="56"/>
      <c r="AB241" s="1"/>
      <c r="AC241" s="74"/>
    </row>
    <row r="242" spans="2:29" x14ac:dyDescent="0.3">
      <c r="B242" s="35" t="s">
        <v>22</v>
      </c>
      <c r="C242" s="36">
        <v>0</v>
      </c>
      <c r="D242" s="36">
        <v>0</v>
      </c>
      <c r="E242" s="36">
        <v>0</v>
      </c>
      <c r="F242" s="36"/>
      <c r="G242" s="36">
        <v>0</v>
      </c>
      <c r="H242" s="36"/>
      <c r="I242" s="36">
        <v>1</v>
      </c>
      <c r="J242" s="36">
        <v>0</v>
      </c>
      <c r="K242" s="36"/>
      <c r="L242" s="36"/>
      <c r="M242" s="36"/>
      <c r="N242" s="36"/>
      <c r="O242" s="36"/>
      <c r="P242" s="36"/>
      <c r="Q242" s="36"/>
      <c r="R242" s="36"/>
      <c r="S242" s="36"/>
      <c r="T242" s="37">
        <f t="shared" si="24"/>
        <v>1</v>
      </c>
      <c r="U242" s="38">
        <f t="shared" si="23"/>
        <v>7.1428571428571423</v>
      </c>
      <c r="X242" s="56"/>
      <c r="Y242" s="56"/>
      <c r="Z242" s="56"/>
      <c r="AA242" s="56"/>
      <c r="AB242" s="1"/>
      <c r="AC242" s="74"/>
    </row>
    <row r="243" spans="2:29" x14ac:dyDescent="0.3">
      <c r="B243" s="35" t="s">
        <v>23</v>
      </c>
      <c r="C243" s="36">
        <v>1</v>
      </c>
      <c r="D243" s="36">
        <v>0</v>
      </c>
      <c r="E243" s="36">
        <v>0</v>
      </c>
      <c r="F243" s="36"/>
      <c r="G243" s="36">
        <v>0</v>
      </c>
      <c r="H243" s="36"/>
      <c r="I243" s="36">
        <v>0</v>
      </c>
      <c r="J243" s="36">
        <v>0</v>
      </c>
      <c r="K243" s="36"/>
      <c r="L243" s="36"/>
      <c r="M243" s="36"/>
      <c r="N243" s="36"/>
      <c r="O243" s="36"/>
      <c r="P243" s="36"/>
      <c r="Q243" s="36"/>
      <c r="R243" s="36"/>
      <c r="S243" s="36"/>
      <c r="T243" s="37">
        <f t="shared" si="24"/>
        <v>1</v>
      </c>
      <c r="U243" s="38">
        <f t="shared" si="23"/>
        <v>7.1428571428571423</v>
      </c>
      <c r="X243" s="56"/>
      <c r="Y243" s="56"/>
      <c r="Z243" s="56"/>
      <c r="AA243" s="56"/>
      <c r="AB243" s="1"/>
      <c r="AC243" s="74"/>
    </row>
    <row r="244" spans="2:29" x14ac:dyDescent="0.3">
      <c r="B244" s="35" t="s">
        <v>24</v>
      </c>
      <c r="C244" s="36">
        <v>0</v>
      </c>
      <c r="D244" s="36">
        <v>0</v>
      </c>
      <c r="E244" s="36">
        <v>0</v>
      </c>
      <c r="F244" s="36"/>
      <c r="G244" s="36">
        <v>0</v>
      </c>
      <c r="H244" s="36"/>
      <c r="I244" s="36">
        <v>0</v>
      </c>
      <c r="J244" s="36">
        <v>0</v>
      </c>
      <c r="K244" s="36"/>
      <c r="L244" s="36"/>
      <c r="M244" s="41"/>
      <c r="N244" s="36"/>
      <c r="O244" s="41"/>
      <c r="P244" s="36"/>
      <c r="Q244" s="36"/>
      <c r="R244" s="36"/>
      <c r="S244" s="41"/>
      <c r="T244" s="37">
        <f t="shared" si="24"/>
        <v>0</v>
      </c>
      <c r="U244" s="38">
        <f t="shared" si="23"/>
        <v>0</v>
      </c>
      <c r="X244" s="56"/>
      <c r="Y244" s="56"/>
      <c r="Z244" s="56"/>
      <c r="AA244" s="56"/>
      <c r="AB244" s="1"/>
      <c r="AC244" s="74"/>
    </row>
    <row r="245" spans="2:29" x14ac:dyDescent="0.3">
      <c r="B245" s="35" t="s">
        <v>25</v>
      </c>
      <c r="C245" s="36">
        <v>0</v>
      </c>
      <c r="D245" s="36">
        <v>0</v>
      </c>
      <c r="E245" s="36">
        <v>0</v>
      </c>
      <c r="F245" s="36"/>
      <c r="G245" s="36">
        <v>0</v>
      </c>
      <c r="H245" s="36"/>
      <c r="I245" s="36">
        <v>0</v>
      </c>
      <c r="J245" s="36">
        <v>0</v>
      </c>
      <c r="K245" s="36"/>
      <c r="L245" s="36"/>
      <c r="M245" s="36"/>
      <c r="N245" s="36"/>
      <c r="O245" s="36"/>
      <c r="P245" s="36"/>
      <c r="Q245" s="36"/>
      <c r="R245" s="36"/>
      <c r="S245" s="41"/>
      <c r="T245" s="37">
        <f t="shared" si="24"/>
        <v>0</v>
      </c>
      <c r="U245" s="38">
        <f t="shared" si="23"/>
        <v>0</v>
      </c>
      <c r="X245" s="56"/>
      <c r="Y245" s="56"/>
      <c r="Z245" s="56"/>
      <c r="AA245" s="56"/>
      <c r="AB245" s="1"/>
      <c r="AC245" s="74"/>
    </row>
    <row r="246" spans="2:29" x14ac:dyDescent="0.3">
      <c r="B246" s="35" t="s">
        <v>26</v>
      </c>
      <c r="C246" s="36">
        <v>0</v>
      </c>
      <c r="D246" s="36">
        <v>0</v>
      </c>
      <c r="E246" s="36">
        <v>0</v>
      </c>
      <c r="F246" s="36"/>
      <c r="G246" s="36">
        <v>0</v>
      </c>
      <c r="H246" s="36"/>
      <c r="I246" s="36">
        <v>0</v>
      </c>
      <c r="J246" s="36">
        <v>0</v>
      </c>
      <c r="K246" s="36"/>
      <c r="L246" s="36"/>
      <c r="M246" s="36"/>
      <c r="N246" s="36"/>
      <c r="O246" s="36"/>
      <c r="P246" s="36"/>
      <c r="Q246" s="36"/>
      <c r="R246" s="36"/>
      <c r="S246" s="36"/>
      <c r="T246" s="37">
        <f t="shared" si="24"/>
        <v>0</v>
      </c>
      <c r="U246" s="38">
        <f t="shared" si="23"/>
        <v>0</v>
      </c>
      <c r="X246" s="56"/>
      <c r="Y246" s="56"/>
      <c r="Z246" s="56"/>
      <c r="AA246" s="56"/>
      <c r="AB246" s="1"/>
      <c r="AC246" s="74"/>
    </row>
    <row r="247" spans="2:29" ht="18" thickBot="1" x14ac:dyDescent="0.35">
      <c r="B247" s="48" t="s">
        <v>27</v>
      </c>
      <c r="C247" s="49">
        <f t="shared" ref="C247:U247" si="25">SUM(C223:C246)</f>
        <v>3</v>
      </c>
      <c r="D247" s="49">
        <f t="shared" si="25"/>
        <v>2</v>
      </c>
      <c r="E247" s="49">
        <f t="shared" si="25"/>
        <v>3</v>
      </c>
      <c r="F247" s="49">
        <f t="shared" si="25"/>
        <v>0</v>
      </c>
      <c r="G247" s="49">
        <f t="shared" si="25"/>
        <v>2</v>
      </c>
      <c r="H247" s="49">
        <f t="shared" si="25"/>
        <v>0</v>
      </c>
      <c r="I247" s="49">
        <f t="shared" si="25"/>
        <v>4</v>
      </c>
      <c r="J247" s="49">
        <f t="shared" si="25"/>
        <v>0</v>
      </c>
      <c r="K247" s="49">
        <f t="shared" si="25"/>
        <v>0</v>
      </c>
      <c r="L247" s="49">
        <f t="shared" si="25"/>
        <v>0</v>
      </c>
      <c r="M247" s="49">
        <f t="shared" si="25"/>
        <v>0</v>
      </c>
      <c r="N247" s="49">
        <f t="shared" si="25"/>
        <v>0</v>
      </c>
      <c r="O247" s="49">
        <f t="shared" si="25"/>
        <v>0</v>
      </c>
      <c r="P247" s="49">
        <f t="shared" si="25"/>
        <v>0</v>
      </c>
      <c r="Q247" s="49">
        <f t="shared" si="25"/>
        <v>0</v>
      </c>
      <c r="R247" s="49">
        <f t="shared" si="25"/>
        <v>0</v>
      </c>
      <c r="S247" s="49">
        <f t="shared" si="25"/>
        <v>0</v>
      </c>
      <c r="T247" s="49">
        <f t="shared" si="25"/>
        <v>14</v>
      </c>
      <c r="U247" s="50">
        <f t="shared" si="25"/>
        <v>99.999999999999972</v>
      </c>
      <c r="W247" s="91">
        <f>+T247</f>
        <v>14</v>
      </c>
      <c r="X247" s="1"/>
      <c r="Y247" s="1"/>
      <c r="Z247" s="1"/>
      <c r="AA247" s="1"/>
      <c r="AB247" s="1"/>
      <c r="AC247" s="74"/>
    </row>
    <row r="248" spans="2:29" ht="15.6" thickTop="1" thickBot="1" x14ac:dyDescent="0.35">
      <c r="B248" s="51" t="s">
        <v>28</v>
      </c>
      <c r="C248" s="52">
        <f t="shared" ref="C248:S248" si="26">C247/$T$247*100</f>
        <v>21.428571428571427</v>
      </c>
      <c r="D248" s="52">
        <f t="shared" si="26"/>
        <v>14.285714285714285</v>
      </c>
      <c r="E248" s="52">
        <f t="shared" si="26"/>
        <v>21.428571428571427</v>
      </c>
      <c r="F248" s="52">
        <f t="shared" si="26"/>
        <v>0</v>
      </c>
      <c r="G248" s="52">
        <f t="shared" si="26"/>
        <v>14.285714285714285</v>
      </c>
      <c r="H248" s="52">
        <f t="shared" si="26"/>
        <v>0</v>
      </c>
      <c r="I248" s="52">
        <f t="shared" si="26"/>
        <v>28.571428571428569</v>
      </c>
      <c r="J248" s="52">
        <f t="shared" si="26"/>
        <v>0</v>
      </c>
      <c r="K248" s="52">
        <f t="shared" si="26"/>
        <v>0</v>
      </c>
      <c r="L248" s="52">
        <f t="shared" si="26"/>
        <v>0</v>
      </c>
      <c r="M248" s="52">
        <f t="shared" si="26"/>
        <v>0</v>
      </c>
      <c r="N248" s="52">
        <f t="shared" si="26"/>
        <v>0</v>
      </c>
      <c r="O248" s="52">
        <f t="shared" si="26"/>
        <v>0</v>
      </c>
      <c r="P248" s="52">
        <f t="shared" si="26"/>
        <v>0</v>
      </c>
      <c r="Q248" s="52">
        <f t="shared" si="26"/>
        <v>0</v>
      </c>
      <c r="R248" s="52">
        <f t="shared" si="26"/>
        <v>0</v>
      </c>
      <c r="S248" s="52">
        <f t="shared" si="26"/>
        <v>0</v>
      </c>
      <c r="T248" s="52">
        <f>SUM(C248:S248)</f>
        <v>99.999999999999986</v>
      </c>
      <c r="U248" s="53"/>
      <c r="X248" s="75"/>
      <c r="Y248" s="75"/>
      <c r="Z248" s="75"/>
      <c r="AA248" s="75"/>
      <c r="AB248" s="75"/>
      <c r="AC248" s="1"/>
    </row>
    <row r="249" spans="2:29" ht="15" thickTop="1" x14ac:dyDescent="0.3">
      <c r="B249" s="54" t="str">
        <f>+B207</f>
        <v>FUENTE: Estudio de Conteo y Clasificación Vehicular - 2025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X249" s="1"/>
      <c r="Y249" s="1"/>
      <c r="Z249" s="1"/>
      <c r="AA249" s="1"/>
      <c r="AB249" s="1"/>
      <c r="AC249" s="1"/>
    </row>
    <row r="250" spans="2:29" x14ac:dyDescent="0.3">
      <c r="B250" s="55" t="str">
        <f>+B208</f>
        <v>ELABORACION: PROPIA</v>
      </c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X250" s="1"/>
      <c r="Y250" s="1"/>
      <c r="Z250" s="1"/>
      <c r="AA250" s="1"/>
      <c r="AB250" s="1"/>
      <c r="AC250" s="1"/>
    </row>
    <row r="251" spans="2:29" x14ac:dyDescent="0.3">
      <c r="B251" s="55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X251" s="1"/>
      <c r="Y251" s="1"/>
      <c r="Z251" s="1"/>
      <c r="AA251" s="1"/>
      <c r="AB251" s="1"/>
      <c r="AC251" s="1"/>
    </row>
    <row r="252" spans="2:29" x14ac:dyDescent="0.3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X252" s="1"/>
      <c r="Y252" s="1"/>
      <c r="Z252" s="1"/>
      <c r="AA252" s="1"/>
      <c r="AB252" s="1"/>
      <c r="AC252" s="1"/>
    </row>
    <row r="253" spans="2:29" ht="15" thickBot="1" x14ac:dyDescent="0.3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X253" s="1"/>
      <c r="Y253" s="1"/>
      <c r="Z253" s="1"/>
      <c r="AA253" s="1"/>
      <c r="AB253" s="1"/>
      <c r="AC253" s="1"/>
    </row>
    <row r="254" spans="2:29" ht="18.600000000000001" thickTop="1" thickBot="1" x14ac:dyDescent="0.35">
      <c r="B254" s="118" t="s">
        <v>47</v>
      </c>
      <c r="C254" s="119"/>
      <c r="D254" s="119"/>
      <c r="E254" s="119"/>
      <c r="F254" s="119"/>
      <c r="G254" s="119"/>
      <c r="H254" s="119"/>
      <c r="I254" s="119"/>
      <c r="J254" s="119"/>
      <c r="K254" s="119"/>
      <c r="L254" s="119"/>
      <c r="M254" s="119"/>
      <c r="N254" s="119"/>
      <c r="O254" s="119"/>
      <c r="P254" s="119"/>
      <c r="Q254" s="119"/>
      <c r="R254" s="119"/>
      <c r="S254" s="119"/>
      <c r="T254" s="119"/>
      <c r="U254" s="120"/>
    </row>
    <row r="255" spans="2:29" ht="15" thickTop="1" x14ac:dyDescent="0.3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X255" s="1"/>
      <c r="Y255" s="1"/>
      <c r="Z255" s="1"/>
      <c r="AA255" s="1"/>
      <c r="AB255" s="1"/>
      <c r="AC255" s="1"/>
    </row>
    <row r="256" spans="2:29" x14ac:dyDescent="0.3">
      <c r="B256" s="1" t="s">
        <v>108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X256" s="1"/>
      <c r="Y256" s="1"/>
      <c r="Z256" s="1"/>
      <c r="AA256" s="1"/>
      <c r="AB256" s="1"/>
      <c r="AC256" s="1"/>
    </row>
    <row r="257" spans="2:29" ht="15" thickBot="1" x14ac:dyDescent="0.3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X257" s="1"/>
      <c r="Y257" s="1"/>
      <c r="Z257" s="1"/>
      <c r="AA257" s="1"/>
      <c r="AB257" s="1"/>
      <c r="AC257" s="1"/>
    </row>
    <row r="258" spans="2:29" ht="16.2" thickTop="1" x14ac:dyDescent="0.3">
      <c r="B258" s="2" t="s">
        <v>48</v>
      </c>
      <c r="C258" s="3"/>
      <c r="D258" s="8" t="str">
        <f>+D216</f>
        <v>CALLE Nº 3 - CALLE 02</v>
      </c>
      <c r="E258" s="9"/>
      <c r="F258" s="9"/>
      <c r="G258" s="9"/>
      <c r="H258" s="9"/>
      <c r="I258" s="10"/>
      <c r="J258" s="4"/>
      <c r="K258" s="4"/>
      <c r="L258" s="4"/>
      <c r="M258" s="4"/>
      <c r="N258" s="4"/>
      <c r="O258" s="4"/>
      <c r="P258" s="5" t="s">
        <v>68</v>
      </c>
      <c r="Q258" s="121" t="str">
        <f>+Q216</f>
        <v>CALLE 3</v>
      </c>
      <c r="R258" s="122"/>
      <c r="S258" s="122"/>
      <c r="T258" s="122"/>
      <c r="U258" s="123"/>
      <c r="X258" s="17"/>
      <c r="Y258" s="111"/>
      <c r="Z258" s="111"/>
      <c r="AA258" s="111"/>
      <c r="AB258" s="111"/>
      <c r="AC258" s="111"/>
    </row>
    <row r="259" spans="2:29" ht="15.6" x14ac:dyDescent="0.3">
      <c r="B259" s="6" t="s">
        <v>49</v>
      </c>
      <c r="C259" s="7"/>
      <c r="D259" s="8" t="s">
        <v>83</v>
      </c>
      <c r="E259" s="9"/>
      <c r="F259" s="9"/>
      <c r="G259" s="9"/>
      <c r="H259" s="9"/>
      <c r="I259" s="10"/>
      <c r="J259" s="4"/>
      <c r="K259" s="4"/>
      <c r="L259" s="4"/>
      <c r="M259" s="4"/>
      <c r="N259" s="11" t="s">
        <v>50</v>
      </c>
      <c r="O259" s="4"/>
      <c r="P259" s="12" t="s">
        <v>51</v>
      </c>
      <c r="Q259" s="124" t="s">
        <v>82</v>
      </c>
      <c r="R259" s="125"/>
      <c r="S259" s="125"/>
      <c r="T259" s="125"/>
      <c r="U259" s="126"/>
      <c r="X259" s="21"/>
      <c r="Y259" s="111"/>
      <c r="Z259" s="111"/>
      <c r="AA259" s="111"/>
      <c r="AB259" s="111"/>
      <c r="AC259" s="111"/>
    </row>
    <row r="260" spans="2:29" ht="16.2" thickBot="1" x14ac:dyDescent="0.35">
      <c r="B260" s="13" t="s">
        <v>52</v>
      </c>
      <c r="C260" s="14"/>
      <c r="D260" s="8" t="str">
        <f>+D218</f>
        <v>Esquina Calle 3 con calle 2</v>
      </c>
      <c r="E260" s="9"/>
      <c r="F260" s="9"/>
      <c r="G260" s="10"/>
      <c r="H260" s="98"/>
      <c r="I260" s="10"/>
      <c r="J260" s="4"/>
      <c r="K260" s="4"/>
      <c r="L260" s="4"/>
      <c r="M260" s="4"/>
      <c r="N260" s="11" t="s">
        <v>50</v>
      </c>
      <c r="O260" s="4"/>
      <c r="P260" s="15" t="s">
        <v>53</v>
      </c>
      <c r="Q260" s="129" t="s">
        <v>70</v>
      </c>
      <c r="R260" s="131"/>
      <c r="S260" s="16" t="s">
        <v>55</v>
      </c>
      <c r="T260" s="129">
        <v>45851</v>
      </c>
      <c r="U260" s="130"/>
      <c r="X260" s="19"/>
      <c r="Y260" s="112"/>
      <c r="Z260" s="112"/>
      <c r="AA260" s="21"/>
      <c r="AB260" s="112"/>
      <c r="AC260" s="112"/>
    </row>
    <row r="261" spans="2:29" ht="16.8" thickTop="1" thickBot="1" x14ac:dyDescent="0.35">
      <c r="B261" s="17"/>
      <c r="C261" s="4"/>
      <c r="D261" s="18"/>
      <c r="E261" s="4"/>
      <c r="F261" s="4"/>
      <c r="G261" s="4"/>
      <c r="H261" s="4"/>
      <c r="I261" s="4"/>
      <c r="J261" s="4"/>
      <c r="K261" s="4"/>
      <c r="L261" s="4"/>
      <c r="M261" s="4"/>
      <c r="N261" s="11"/>
      <c r="O261" s="4"/>
      <c r="P261" s="19"/>
      <c r="Q261" s="20"/>
      <c r="R261" s="20"/>
      <c r="S261" s="21"/>
      <c r="T261" s="20"/>
      <c r="U261" s="20"/>
      <c r="X261" s="19"/>
      <c r="Y261" s="20"/>
      <c r="Z261" s="20"/>
      <c r="AA261" s="21"/>
      <c r="AB261" s="20"/>
      <c r="AC261" s="20"/>
    </row>
    <row r="262" spans="2:29" ht="16.2" thickTop="1" x14ac:dyDescent="0.3">
      <c r="B262" s="132" t="s">
        <v>56</v>
      </c>
      <c r="C262" s="134" t="s">
        <v>57</v>
      </c>
      <c r="D262" s="22" t="s">
        <v>58</v>
      </c>
      <c r="E262" s="134" t="s">
        <v>59</v>
      </c>
      <c r="F262" s="136" t="s">
        <v>60</v>
      </c>
      <c r="G262" s="138" t="s">
        <v>61</v>
      </c>
      <c r="H262" s="139"/>
      <c r="I262" s="138" t="s">
        <v>62</v>
      </c>
      <c r="J262" s="140"/>
      <c r="K262" s="141"/>
      <c r="L262" s="142" t="s">
        <v>1</v>
      </c>
      <c r="M262" s="140"/>
      <c r="N262" s="140"/>
      <c r="O262" s="141"/>
      <c r="P262" s="115" t="s">
        <v>2</v>
      </c>
      <c r="Q262" s="116"/>
      <c r="R262" s="116"/>
      <c r="S262" s="117"/>
      <c r="T262" s="127" t="s">
        <v>27</v>
      </c>
      <c r="U262" s="23" t="s">
        <v>63</v>
      </c>
      <c r="X262" s="113"/>
      <c r="Y262" s="113"/>
      <c r="Z262" s="113"/>
      <c r="AA262" s="113"/>
      <c r="AB262" s="114"/>
      <c r="AC262" s="72"/>
    </row>
    <row r="263" spans="2:29" ht="16.2" thickBot="1" x14ac:dyDescent="0.35">
      <c r="B263" s="133"/>
      <c r="C263" s="135"/>
      <c r="D263" s="24" t="s">
        <v>64</v>
      </c>
      <c r="E263" s="135"/>
      <c r="F263" s="137"/>
      <c r="G263" s="25" t="s">
        <v>32</v>
      </c>
      <c r="H263" s="26" t="s">
        <v>33</v>
      </c>
      <c r="I263" s="25" t="s">
        <v>32</v>
      </c>
      <c r="J263" s="27" t="s">
        <v>33</v>
      </c>
      <c r="K263" s="28" t="s">
        <v>34</v>
      </c>
      <c r="L263" s="29" t="s">
        <v>65</v>
      </c>
      <c r="M263" s="24" t="s">
        <v>35</v>
      </c>
      <c r="N263" s="24" t="s">
        <v>66</v>
      </c>
      <c r="O263" s="24" t="s">
        <v>36</v>
      </c>
      <c r="P263" s="30" t="s">
        <v>37</v>
      </c>
      <c r="Q263" s="30" t="s">
        <v>38</v>
      </c>
      <c r="R263" s="30" t="s">
        <v>39</v>
      </c>
      <c r="S263" s="30" t="s">
        <v>40</v>
      </c>
      <c r="T263" s="128"/>
      <c r="U263" s="31" t="s">
        <v>28</v>
      </c>
      <c r="X263" s="73"/>
      <c r="Y263" s="73"/>
      <c r="Z263" s="73"/>
      <c r="AA263" s="73"/>
      <c r="AB263" s="114"/>
      <c r="AC263" s="72"/>
    </row>
    <row r="264" spans="2:29" ht="15" thickTop="1" x14ac:dyDescent="0.3">
      <c r="B264" s="32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4"/>
      <c r="X264" s="1"/>
      <c r="Y264" s="1"/>
      <c r="Z264" s="1"/>
      <c r="AA264" s="1"/>
      <c r="AB264" s="1"/>
      <c r="AC264" s="1"/>
    </row>
    <row r="265" spans="2:29" x14ac:dyDescent="0.3">
      <c r="B265" s="35" t="s">
        <v>3</v>
      </c>
      <c r="C265" s="37">
        <v>0</v>
      </c>
      <c r="D265" s="37">
        <v>0</v>
      </c>
      <c r="E265" s="37">
        <v>0</v>
      </c>
      <c r="F265" s="37">
        <v>0</v>
      </c>
      <c r="G265" s="37">
        <v>0</v>
      </c>
      <c r="H265" s="37"/>
      <c r="I265" s="37">
        <v>0</v>
      </c>
      <c r="J265" s="37">
        <v>0</v>
      </c>
      <c r="K265" s="37"/>
      <c r="L265" s="37"/>
      <c r="M265" s="37"/>
      <c r="N265" s="37"/>
      <c r="O265" s="37"/>
      <c r="P265" s="37"/>
      <c r="Q265" s="37"/>
      <c r="R265" s="37"/>
      <c r="S265" s="37"/>
      <c r="T265" s="37">
        <f>SUM(C265:S265)</f>
        <v>0</v>
      </c>
      <c r="U265" s="38">
        <f t="shared" ref="U265:U288" si="27">T265/$T$289*100</f>
        <v>0</v>
      </c>
      <c r="X265" s="56"/>
      <c r="Y265" s="56"/>
      <c r="Z265" s="56"/>
      <c r="AA265" s="56"/>
      <c r="AB265" s="1"/>
      <c r="AC265" s="74"/>
    </row>
    <row r="266" spans="2:29" x14ac:dyDescent="0.3">
      <c r="B266" s="39" t="s">
        <v>4</v>
      </c>
      <c r="C266" s="36">
        <v>0</v>
      </c>
      <c r="D266" s="36">
        <v>0</v>
      </c>
      <c r="E266" s="36">
        <v>0</v>
      </c>
      <c r="F266" s="36">
        <v>0</v>
      </c>
      <c r="G266" s="36">
        <v>0</v>
      </c>
      <c r="H266" s="36"/>
      <c r="I266" s="36">
        <v>0</v>
      </c>
      <c r="J266" s="36">
        <v>0</v>
      </c>
      <c r="K266" s="36"/>
      <c r="L266" s="36"/>
      <c r="M266" s="36"/>
      <c r="N266" s="36"/>
      <c r="O266" s="36"/>
      <c r="P266" s="36"/>
      <c r="Q266" s="36"/>
      <c r="R266" s="36"/>
      <c r="S266" s="36"/>
      <c r="T266" s="37">
        <f t="shared" ref="T266:T288" si="28">SUM(C266:S266)</f>
        <v>0</v>
      </c>
      <c r="U266" s="38">
        <f t="shared" si="27"/>
        <v>0</v>
      </c>
      <c r="X266" s="56"/>
      <c r="Y266" s="56"/>
      <c r="Z266" s="56"/>
      <c r="AA266" s="56"/>
      <c r="AB266" s="1"/>
      <c r="AC266" s="74"/>
    </row>
    <row r="267" spans="2:29" x14ac:dyDescent="0.3">
      <c r="B267" s="40" t="s">
        <v>5</v>
      </c>
      <c r="C267" s="36">
        <v>0</v>
      </c>
      <c r="D267" s="36">
        <v>0</v>
      </c>
      <c r="E267" s="36">
        <v>0</v>
      </c>
      <c r="F267" s="36">
        <v>0</v>
      </c>
      <c r="G267" s="36">
        <v>0</v>
      </c>
      <c r="H267" s="36"/>
      <c r="I267" s="36">
        <v>0</v>
      </c>
      <c r="J267" s="36">
        <v>0</v>
      </c>
      <c r="K267" s="36"/>
      <c r="L267" s="36"/>
      <c r="M267" s="36"/>
      <c r="N267" s="36"/>
      <c r="O267" s="36"/>
      <c r="P267" s="36"/>
      <c r="Q267" s="36"/>
      <c r="R267" s="36"/>
      <c r="S267" s="36"/>
      <c r="T267" s="37">
        <f t="shared" si="28"/>
        <v>0</v>
      </c>
      <c r="U267" s="38">
        <f t="shared" si="27"/>
        <v>0</v>
      </c>
      <c r="X267" s="56"/>
      <c r="Y267" s="56"/>
      <c r="Z267" s="56"/>
      <c r="AA267" s="56"/>
      <c r="AB267" s="1"/>
      <c r="AC267" s="74"/>
    </row>
    <row r="268" spans="2:29" x14ac:dyDescent="0.3">
      <c r="B268" s="39" t="s">
        <v>6</v>
      </c>
      <c r="C268" s="36">
        <v>0</v>
      </c>
      <c r="D268" s="36">
        <v>0</v>
      </c>
      <c r="E268" s="36">
        <v>0</v>
      </c>
      <c r="F268" s="36">
        <v>0</v>
      </c>
      <c r="G268" s="36">
        <v>0</v>
      </c>
      <c r="H268" s="36"/>
      <c r="I268" s="36">
        <v>0</v>
      </c>
      <c r="J268" s="36">
        <v>0</v>
      </c>
      <c r="K268" s="36"/>
      <c r="L268" s="36"/>
      <c r="M268" s="36"/>
      <c r="N268" s="36"/>
      <c r="O268" s="36"/>
      <c r="P268" s="36"/>
      <c r="Q268" s="36"/>
      <c r="R268" s="36"/>
      <c r="S268" s="36"/>
      <c r="T268" s="37">
        <f t="shared" si="28"/>
        <v>0</v>
      </c>
      <c r="U268" s="38">
        <f t="shared" si="27"/>
        <v>0</v>
      </c>
      <c r="X268" s="56"/>
      <c r="Y268" s="56"/>
      <c r="Z268" s="56"/>
      <c r="AA268" s="56"/>
      <c r="AB268" s="1"/>
      <c r="AC268" s="74"/>
    </row>
    <row r="269" spans="2:29" x14ac:dyDescent="0.3">
      <c r="B269" s="39" t="s">
        <v>7</v>
      </c>
      <c r="C269" s="36">
        <v>1</v>
      </c>
      <c r="D269" s="36">
        <v>0</v>
      </c>
      <c r="E269" s="36">
        <v>0</v>
      </c>
      <c r="F269" s="36">
        <v>0</v>
      </c>
      <c r="G269" s="36">
        <v>0</v>
      </c>
      <c r="H269" s="36"/>
      <c r="I269" s="36">
        <v>0</v>
      </c>
      <c r="J269" s="36">
        <v>0</v>
      </c>
      <c r="K269" s="36"/>
      <c r="L269" s="36"/>
      <c r="M269" s="36"/>
      <c r="N269" s="36"/>
      <c r="O269" s="36"/>
      <c r="P269" s="36"/>
      <c r="Q269" s="36"/>
      <c r="R269" s="36"/>
      <c r="S269" s="36"/>
      <c r="T269" s="37">
        <f t="shared" si="28"/>
        <v>1</v>
      </c>
      <c r="U269" s="38">
        <f t="shared" si="27"/>
        <v>7.6923076923076925</v>
      </c>
      <c r="X269" s="56"/>
      <c r="Y269" s="56"/>
      <c r="Z269" s="56"/>
      <c r="AA269" s="56"/>
      <c r="AB269" s="1"/>
      <c r="AC269" s="74"/>
    </row>
    <row r="270" spans="2:29" x14ac:dyDescent="0.3">
      <c r="B270" s="39" t="s">
        <v>8</v>
      </c>
      <c r="C270" s="36">
        <v>0</v>
      </c>
      <c r="D270" s="36">
        <v>0</v>
      </c>
      <c r="E270" s="36">
        <v>0</v>
      </c>
      <c r="F270" s="36">
        <v>0</v>
      </c>
      <c r="G270" s="36">
        <v>0</v>
      </c>
      <c r="H270" s="36"/>
      <c r="I270" s="36">
        <v>0</v>
      </c>
      <c r="J270" s="36">
        <v>0</v>
      </c>
      <c r="K270" s="36"/>
      <c r="L270" s="36"/>
      <c r="M270" s="36"/>
      <c r="N270" s="36"/>
      <c r="O270" s="36"/>
      <c r="P270" s="36"/>
      <c r="Q270" s="36"/>
      <c r="R270" s="36"/>
      <c r="S270" s="36"/>
      <c r="T270" s="37">
        <f t="shared" si="28"/>
        <v>0</v>
      </c>
      <c r="U270" s="38">
        <f t="shared" si="27"/>
        <v>0</v>
      </c>
      <c r="X270" s="56"/>
      <c r="Y270" s="56"/>
      <c r="Z270" s="56"/>
      <c r="AA270" s="56"/>
      <c r="AB270" s="1"/>
      <c r="AC270" s="74"/>
    </row>
    <row r="271" spans="2:29" x14ac:dyDescent="0.3">
      <c r="B271" s="39" t="s">
        <v>9</v>
      </c>
      <c r="C271" s="36">
        <v>0</v>
      </c>
      <c r="D271" s="36">
        <v>0</v>
      </c>
      <c r="E271" s="36">
        <v>0</v>
      </c>
      <c r="F271" s="36">
        <v>0</v>
      </c>
      <c r="G271" s="36">
        <v>0</v>
      </c>
      <c r="H271" s="36"/>
      <c r="I271" s="36">
        <v>0</v>
      </c>
      <c r="J271" s="36">
        <v>0</v>
      </c>
      <c r="K271" s="36"/>
      <c r="L271" s="36"/>
      <c r="M271" s="36"/>
      <c r="N271" s="36"/>
      <c r="O271" s="36"/>
      <c r="P271" s="36"/>
      <c r="Q271" s="36"/>
      <c r="R271" s="36"/>
      <c r="S271" s="36"/>
      <c r="T271" s="37">
        <f t="shared" si="28"/>
        <v>0</v>
      </c>
      <c r="U271" s="38">
        <f t="shared" si="27"/>
        <v>0</v>
      </c>
      <c r="X271" s="56"/>
      <c r="Y271" s="56"/>
      <c r="Z271" s="56"/>
      <c r="AA271" s="56"/>
      <c r="AB271" s="1"/>
      <c r="AC271" s="74"/>
    </row>
    <row r="272" spans="2:29" x14ac:dyDescent="0.3">
      <c r="B272" s="39" t="s">
        <v>10</v>
      </c>
      <c r="C272" s="36">
        <v>0</v>
      </c>
      <c r="D272" s="36">
        <v>0</v>
      </c>
      <c r="E272" s="36">
        <v>0</v>
      </c>
      <c r="F272" s="36">
        <v>0</v>
      </c>
      <c r="G272" s="36">
        <v>0</v>
      </c>
      <c r="H272" s="36"/>
      <c r="I272" s="36">
        <v>1</v>
      </c>
      <c r="J272" s="36">
        <v>0</v>
      </c>
      <c r="K272" s="36"/>
      <c r="L272" s="36"/>
      <c r="M272" s="36"/>
      <c r="N272" s="36"/>
      <c r="O272" s="36"/>
      <c r="P272" s="36"/>
      <c r="Q272" s="36"/>
      <c r="R272" s="36"/>
      <c r="S272" s="36"/>
      <c r="T272" s="37">
        <f t="shared" si="28"/>
        <v>1</v>
      </c>
      <c r="U272" s="38">
        <f t="shared" si="27"/>
        <v>7.6923076923076925</v>
      </c>
      <c r="X272" s="56"/>
      <c r="Y272" s="56"/>
      <c r="Z272" s="56"/>
      <c r="AA272" s="56"/>
      <c r="AB272" s="1"/>
      <c r="AC272" s="74"/>
    </row>
    <row r="273" spans="2:29" x14ac:dyDescent="0.3">
      <c r="B273" s="40" t="s">
        <v>11</v>
      </c>
      <c r="C273" s="36">
        <v>0</v>
      </c>
      <c r="D273" s="36">
        <v>0</v>
      </c>
      <c r="E273" s="36">
        <v>0</v>
      </c>
      <c r="F273" s="36">
        <v>1</v>
      </c>
      <c r="G273" s="36">
        <v>0</v>
      </c>
      <c r="H273" s="36"/>
      <c r="I273" s="36">
        <v>0</v>
      </c>
      <c r="J273" s="36">
        <v>0</v>
      </c>
      <c r="K273" s="36"/>
      <c r="L273" s="36"/>
      <c r="M273" s="36"/>
      <c r="N273" s="36"/>
      <c r="O273" s="36"/>
      <c r="P273" s="36"/>
      <c r="Q273" s="36"/>
      <c r="R273" s="36"/>
      <c r="S273" s="36"/>
      <c r="T273" s="37">
        <f t="shared" si="28"/>
        <v>1</v>
      </c>
      <c r="U273" s="38">
        <f t="shared" si="27"/>
        <v>7.6923076923076925</v>
      </c>
      <c r="X273" s="56"/>
      <c r="Y273" s="56"/>
      <c r="Z273" s="56"/>
      <c r="AA273" s="56"/>
      <c r="AB273" s="1"/>
      <c r="AC273" s="74"/>
    </row>
    <row r="274" spans="2:29" x14ac:dyDescent="0.3">
      <c r="B274" s="40" t="s">
        <v>12</v>
      </c>
      <c r="C274" s="36">
        <v>2</v>
      </c>
      <c r="D274" s="36">
        <v>0</v>
      </c>
      <c r="E274" s="36">
        <v>0</v>
      </c>
      <c r="F274" s="36">
        <v>0</v>
      </c>
      <c r="G274" s="36">
        <v>0</v>
      </c>
      <c r="H274" s="36"/>
      <c r="I274" s="36">
        <v>0</v>
      </c>
      <c r="J274" s="36">
        <v>0</v>
      </c>
      <c r="K274" s="36"/>
      <c r="L274" s="36"/>
      <c r="M274" s="36"/>
      <c r="N274" s="36"/>
      <c r="O274" s="36"/>
      <c r="P274" s="36"/>
      <c r="Q274" s="36"/>
      <c r="R274" s="36"/>
      <c r="S274" s="36"/>
      <c r="T274" s="37">
        <f t="shared" si="28"/>
        <v>2</v>
      </c>
      <c r="U274" s="38">
        <f t="shared" si="27"/>
        <v>15.384615384615385</v>
      </c>
      <c r="X274" s="56"/>
      <c r="Y274" s="56"/>
      <c r="Z274" s="56"/>
      <c r="AA274" s="56"/>
      <c r="AB274" s="1"/>
      <c r="AC274" s="74"/>
    </row>
    <row r="275" spans="2:29" x14ac:dyDescent="0.3">
      <c r="B275" s="40" t="s">
        <v>13</v>
      </c>
      <c r="C275" s="36">
        <v>0</v>
      </c>
      <c r="D275" s="36">
        <v>0</v>
      </c>
      <c r="E275" s="36">
        <v>1</v>
      </c>
      <c r="F275" s="36">
        <v>0</v>
      </c>
      <c r="G275" s="36">
        <v>0</v>
      </c>
      <c r="H275" s="36"/>
      <c r="I275" s="36">
        <v>0</v>
      </c>
      <c r="J275" s="36">
        <v>0</v>
      </c>
      <c r="K275" s="36"/>
      <c r="L275" s="36"/>
      <c r="M275" s="36"/>
      <c r="N275" s="36"/>
      <c r="O275" s="36"/>
      <c r="P275" s="36"/>
      <c r="Q275" s="36"/>
      <c r="R275" s="36"/>
      <c r="S275" s="36"/>
      <c r="T275" s="37">
        <f t="shared" si="28"/>
        <v>1</v>
      </c>
      <c r="U275" s="38">
        <f t="shared" si="27"/>
        <v>7.6923076923076925</v>
      </c>
      <c r="X275" s="56"/>
      <c r="Y275" s="56"/>
      <c r="Z275" s="56"/>
      <c r="AA275" s="56"/>
      <c r="AB275" s="1"/>
      <c r="AC275" s="74"/>
    </row>
    <row r="276" spans="2:29" x14ac:dyDescent="0.3">
      <c r="B276" s="40" t="s">
        <v>14</v>
      </c>
      <c r="C276" s="36">
        <v>0</v>
      </c>
      <c r="D276" s="36">
        <v>0</v>
      </c>
      <c r="E276" s="36">
        <v>0</v>
      </c>
      <c r="F276" s="36">
        <v>0</v>
      </c>
      <c r="G276" s="36">
        <v>0</v>
      </c>
      <c r="H276" s="36"/>
      <c r="I276" s="36">
        <v>0</v>
      </c>
      <c r="J276" s="36">
        <v>0</v>
      </c>
      <c r="K276" s="36"/>
      <c r="L276" s="36"/>
      <c r="M276" s="36"/>
      <c r="N276" s="36"/>
      <c r="O276" s="36"/>
      <c r="P276" s="36"/>
      <c r="Q276" s="36"/>
      <c r="R276" s="36"/>
      <c r="S276" s="36"/>
      <c r="T276" s="37">
        <f t="shared" si="28"/>
        <v>0</v>
      </c>
      <c r="U276" s="38">
        <f t="shared" si="27"/>
        <v>0</v>
      </c>
      <c r="X276" s="56"/>
      <c r="Y276" s="56"/>
      <c r="Z276" s="56"/>
      <c r="AA276" s="56"/>
      <c r="AB276" s="1"/>
      <c r="AC276" s="74"/>
    </row>
    <row r="277" spans="2:29" x14ac:dyDescent="0.3">
      <c r="B277" s="40" t="s">
        <v>15</v>
      </c>
      <c r="C277" s="36">
        <v>0</v>
      </c>
      <c r="D277" s="36">
        <v>1</v>
      </c>
      <c r="E277" s="36">
        <v>0</v>
      </c>
      <c r="F277" s="36">
        <v>0</v>
      </c>
      <c r="G277" s="36">
        <v>0</v>
      </c>
      <c r="H277" s="36"/>
      <c r="I277" s="36">
        <v>0</v>
      </c>
      <c r="J277" s="36">
        <v>0</v>
      </c>
      <c r="K277" s="36"/>
      <c r="L277" s="36"/>
      <c r="M277" s="36"/>
      <c r="N277" s="36"/>
      <c r="O277" s="36"/>
      <c r="P277" s="36"/>
      <c r="Q277" s="36"/>
      <c r="R277" s="36"/>
      <c r="S277" s="36"/>
      <c r="T277" s="37">
        <f t="shared" si="28"/>
        <v>1</v>
      </c>
      <c r="U277" s="38">
        <f>T277/$T$289*100</f>
        <v>7.6923076923076925</v>
      </c>
      <c r="X277" s="56"/>
      <c r="Y277" s="56"/>
      <c r="Z277" s="56"/>
      <c r="AA277" s="56"/>
      <c r="AB277" s="1"/>
      <c r="AC277" s="74"/>
    </row>
    <row r="278" spans="2:29" x14ac:dyDescent="0.3">
      <c r="B278" s="40" t="s">
        <v>16</v>
      </c>
      <c r="C278" s="36">
        <v>0</v>
      </c>
      <c r="D278" s="36">
        <v>0</v>
      </c>
      <c r="E278" s="36">
        <v>0</v>
      </c>
      <c r="F278" s="36">
        <v>0</v>
      </c>
      <c r="G278" s="36">
        <v>0</v>
      </c>
      <c r="H278" s="36"/>
      <c r="I278" s="36">
        <v>1</v>
      </c>
      <c r="J278" s="36">
        <v>0</v>
      </c>
      <c r="K278" s="36"/>
      <c r="L278" s="36"/>
      <c r="M278" s="36"/>
      <c r="N278" s="36"/>
      <c r="O278" s="36"/>
      <c r="P278" s="36"/>
      <c r="Q278" s="36"/>
      <c r="R278" s="36"/>
      <c r="S278" s="36"/>
      <c r="T278" s="37">
        <f t="shared" si="28"/>
        <v>1</v>
      </c>
      <c r="U278" s="38">
        <f t="shared" si="27"/>
        <v>7.6923076923076925</v>
      </c>
      <c r="X278" s="56"/>
      <c r="Y278" s="56"/>
      <c r="Z278" s="56"/>
      <c r="AA278" s="56"/>
      <c r="AB278" s="1"/>
      <c r="AC278" s="74"/>
    </row>
    <row r="279" spans="2:29" x14ac:dyDescent="0.3">
      <c r="B279" s="40" t="s">
        <v>17</v>
      </c>
      <c r="C279" s="36">
        <v>1</v>
      </c>
      <c r="D279" s="36">
        <v>0</v>
      </c>
      <c r="E279" s="36">
        <v>0</v>
      </c>
      <c r="F279" s="36">
        <v>0</v>
      </c>
      <c r="G279" s="36">
        <v>0</v>
      </c>
      <c r="H279" s="36"/>
      <c r="I279" s="36">
        <v>0</v>
      </c>
      <c r="J279" s="36">
        <v>0</v>
      </c>
      <c r="K279" s="36"/>
      <c r="L279" s="36"/>
      <c r="M279" s="36"/>
      <c r="N279" s="36"/>
      <c r="O279" s="36"/>
      <c r="P279" s="36"/>
      <c r="Q279" s="36"/>
      <c r="R279" s="36"/>
      <c r="S279" s="36"/>
      <c r="T279" s="37">
        <f t="shared" si="28"/>
        <v>1</v>
      </c>
      <c r="U279" s="38">
        <f t="shared" si="27"/>
        <v>7.6923076923076925</v>
      </c>
      <c r="X279" s="56"/>
      <c r="Y279" s="56"/>
      <c r="Z279" s="56"/>
      <c r="AA279" s="56"/>
      <c r="AB279" s="1"/>
      <c r="AC279" s="74"/>
    </row>
    <row r="280" spans="2:29" x14ac:dyDescent="0.3">
      <c r="B280" s="40" t="s">
        <v>18</v>
      </c>
      <c r="C280" s="36">
        <v>1</v>
      </c>
      <c r="D280" s="36">
        <v>0</v>
      </c>
      <c r="E280" s="36">
        <v>0</v>
      </c>
      <c r="F280" s="36">
        <v>0</v>
      </c>
      <c r="G280" s="36">
        <v>0</v>
      </c>
      <c r="H280" s="36"/>
      <c r="I280" s="36">
        <v>0</v>
      </c>
      <c r="J280" s="36">
        <v>0</v>
      </c>
      <c r="K280" s="36"/>
      <c r="L280" s="36"/>
      <c r="M280" s="36"/>
      <c r="N280" s="36"/>
      <c r="O280" s="36"/>
      <c r="P280" s="36"/>
      <c r="Q280" s="36"/>
      <c r="R280" s="36"/>
      <c r="S280" s="36"/>
      <c r="T280" s="37">
        <f t="shared" si="28"/>
        <v>1</v>
      </c>
      <c r="U280" s="38">
        <f t="shared" si="27"/>
        <v>7.6923076923076925</v>
      </c>
      <c r="X280" s="56"/>
      <c r="Y280" s="56"/>
      <c r="Z280" s="56"/>
      <c r="AA280" s="56"/>
      <c r="AB280" s="1"/>
      <c r="AC280" s="74"/>
    </row>
    <row r="281" spans="2:29" x14ac:dyDescent="0.3">
      <c r="B281" s="40" t="s">
        <v>19</v>
      </c>
      <c r="C281" s="36">
        <v>0</v>
      </c>
      <c r="D281" s="36">
        <v>0</v>
      </c>
      <c r="E281" s="36">
        <v>1</v>
      </c>
      <c r="F281" s="36">
        <v>0</v>
      </c>
      <c r="G281" s="36">
        <v>0</v>
      </c>
      <c r="H281" s="36"/>
      <c r="I281" s="36">
        <v>0</v>
      </c>
      <c r="J281" s="36">
        <v>0</v>
      </c>
      <c r="K281" s="36"/>
      <c r="L281" s="36"/>
      <c r="M281" s="36"/>
      <c r="N281" s="36"/>
      <c r="O281" s="36"/>
      <c r="P281" s="36"/>
      <c r="Q281" s="36"/>
      <c r="R281" s="36"/>
      <c r="S281" s="36"/>
      <c r="T281" s="37">
        <f t="shared" si="28"/>
        <v>1</v>
      </c>
      <c r="U281" s="38">
        <f t="shared" si="27"/>
        <v>7.6923076923076925</v>
      </c>
      <c r="X281" s="56"/>
      <c r="Y281" s="56"/>
      <c r="Z281" s="56"/>
      <c r="AA281" s="56"/>
      <c r="AB281" s="1"/>
      <c r="AC281" s="74"/>
    </row>
    <row r="282" spans="2:29" x14ac:dyDescent="0.3">
      <c r="B282" s="40" t="s">
        <v>20</v>
      </c>
      <c r="C282" s="36">
        <v>0</v>
      </c>
      <c r="D282" s="36">
        <v>0</v>
      </c>
      <c r="E282" s="36">
        <v>0</v>
      </c>
      <c r="F282" s="36">
        <v>0</v>
      </c>
      <c r="G282" s="36">
        <v>0</v>
      </c>
      <c r="H282" s="36"/>
      <c r="I282" s="36">
        <v>0</v>
      </c>
      <c r="J282" s="36">
        <v>0</v>
      </c>
      <c r="K282" s="36"/>
      <c r="L282" s="36"/>
      <c r="M282" s="36"/>
      <c r="N282" s="36"/>
      <c r="O282" s="36"/>
      <c r="P282" s="36"/>
      <c r="Q282" s="36"/>
      <c r="R282" s="36"/>
      <c r="S282" s="36"/>
      <c r="T282" s="37">
        <f t="shared" si="28"/>
        <v>0</v>
      </c>
      <c r="U282" s="38">
        <f t="shared" si="27"/>
        <v>0</v>
      </c>
      <c r="X282" s="56"/>
      <c r="Y282" s="56"/>
      <c r="Z282" s="56"/>
      <c r="AA282" s="56"/>
      <c r="AB282" s="1"/>
      <c r="AC282" s="74"/>
    </row>
    <row r="283" spans="2:29" x14ac:dyDescent="0.3">
      <c r="B283" s="35" t="s">
        <v>21</v>
      </c>
      <c r="C283" s="36">
        <v>0</v>
      </c>
      <c r="D283" s="36">
        <v>0</v>
      </c>
      <c r="E283" s="36">
        <v>0</v>
      </c>
      <c r="F283" s="36">
        <v>0</v>
      </c>
      <c r="G283" s="36">
        <v>0</v>
      </c>
      <c r="H283" s="36"/>
      <c r="I283" s="36">
        <v>0</v>
      </c>
      <c r="J283" s="36">
        <v>0</v>
      </c>
      <c r="K283" s="36"/>
      <c r="L283" s="36"/>
      <c r="M283" s="36"/>
      <c r="N283" s="36"/>
      <c r="O283" s="36"/>
      <c r="P283" s="36"/>
      <c r="Q283" s="36"/>
      <c r="R283" s="36"/>
      <c r="S283" s="36"/>
      <c r="T283" s="37">
        <f t="shared" si="28"/>
        <v>0</v>
      </c>
      <c r="U283" s="38">
        <f t="shared" si="27"/>
        <v>0</v>
      </c>
      <c r="X283" s="56"/>
      <c r="Y283" s="56"/>
      <c r="Z283" s="56"/>
      <c r="AA283" s="56"/>
      <c r="AB283" s="1"/>
      <c r="AC283" s="74"/>
    </row>
    <row r="284" spans="2:29" x14ac:dyDescent="0.3">
      <c r="B284" s="35" t="s">
        <v>22</v>
      </c>
      <c r="C284" s="36">
        <v>0</v>
      </c>
      <c r="D284" s="36">
        <v>0</v>
      </c>
      <c r="E284" s="36">
        <v>0</v>
      </c>
      <c r="F284" s="36">
        <v>0</v>
      </c>
      <c r="G284" s="36">
        <v>0</v>
      </c>
      <c r="H284" s="36"/>
      <c r="I284" s="36">
        <v>1</v>
      </c>
      <c r="J284" s="36">
        <v>0</v>
      </c>
      <c r="K284" s="36"/>
      <c r="L284" s="36"/>
      <c r="M284" s="36"/>
      <c r="N284" s="36"/>
      <c r="O284" s="36"/>
      <c r="P284" s="36"/>
      <c r="Q284" s="36"/>
      <c r="R284" s="36"/>
      <c r="S284" s="36"/>
      <c r="T284" s="37">
        <f t="shared" si="28"/>
        <v>1</v>
      </c>
      <c r="U284" s="38">
        <f t="shared" si="27"/>
        <v>7.6923076923076925</v>
      </c>
      <c r="X284" s="56"/>
      <c r="Y284" s="56"/>
      <c r="Z284" s="56"/>
      <c r="AA284" s="56"/>
      <c r="AB284" s="1"/>
      <c r="AC284" s="74"/>
    </row>
    <row r="285" spans="2:29" x14ac:dyDescent="0.3">
      <c r="B285" s="35" t="s">
        <v>23</v>
      </c>
      <c r="C285" s="36">
        <v>0</v>
      </c>
      <c r="D285" s="36">
        <v>0</v>
      </c>
      <c r="E285" s="36">
        <v>1</v>
      </c>
      <c r="F285" s="36">
        <v>0</v>
      </c>
      <c r="G285" s="36">
        <v>0</v>
      </c>
      <c r="H285" s="36"/>
      <c r="I285" s="36">
        <v>0</v>
      </c>
      <c r="J285" s="36">
        <v>0</v>
      </c>
      <c r="K285" s="36"/>
      <c r="L285" s="36"/>
      <c r="M285" s="36"/>
      <c r="N285" s="36"/>
      <c r="O285" s="36"/>
      <c r="P285" s="36"/>
      <c r="Q285" s="36"/>
      <c r="R285" s="36"/>
      <c r="S285" s="36"/>
      <c r="T285" s="37">
        <f t="shared" si="28"/>
        <v>1</v>
      </c>
      <c r="U285" s="38">
        <f t="shared" si="27"/>
        <v>7.6923076923076925</v>
      </c>
      <c r="X285" s="56"/>
      <c r="Y285" s="56"/>
      <c r="Z285" s="56"/>
      <c r="AA285" s="56"/>
      <c r="AB285" s="1"/>
      <c r="AC285" s="74"/>
    </row>
    <row r="286" spans="2:29" x14ac:dyDescent="0.3">
      <c r="B286" s="35" t="s">
        <v>24</v>
      </c>
      <c r="C286" s="36">
        <v>0</v>
      </c>
      <c r="D286" s="36">
        <v>0</v>
      </c>
      <c r="E286" s="36">
        <v>0</v>
      </c>
      <c r="F286" s="36">
        <v>0</v>
      </c>
      <c r="G286" s="36">
        <v>0</v>
      </c>
      <c r="H286" s="36"/>
      <c r="I286" s="36">
        <v>0</v>
      </c>
      <c r="J286" s="36">
        <v>0</v>
      </c>
      <c r="K286" s="36"/>
      <c r="L286" s="36"/>
      <c r="M286" s="41"/>
      <c r="N286" s="36"/>
      <c r="O286" s="41"/>
      <c r="P286" s="36"/>
      <c r="Q286" s="36"/>
      <c r="R286" s="36"/>
      <c r="S286" s="41"/>
      <c r="T286" s="37">
        <f t="shared" si="28"/>
        <v>0</v>
      </c>
      <c r="U286" s="38">
        <f t="shared" si="27"/>
        <v>0</v>
      </c>
      <c r="X286" s="56"/>
      <c r="Y286" s="56"/>
      <c r="Z286" s="56"/>
      <c r="AA286" s="56"/>
      <c r="AB286" s="1"/>
      <c r="AC286" s="74"/>
    </row>
    <row r="287" spans="2:29" x14ac:dyDescent="0.3">
      <c r="B287" s="35" t="s">
        <v>25</v>
      </c>
      <c r="C287" s="36">
        <v>0</v>
      </c>
      <c r="D287" s="36">
        <v>0</v>
      </c>
      <c r="E287" s="36">
        <v>0</v>
      </c>
      <c r="F287" s="36">
        <v>0</v>
      </c>
      <c r="G287" s="36">
        <v>0</v>
      </c>
      <c r="H287" s="36"/>
      <c r="I287" s="36">
        <v>0</v>
      </c>
      <c r="J287" s="36">
        <v>0</v>
      </c>
      <c r="K287" s="36"/>
      <c r="L287" s="36"/>
      <c r="M287" s="36"/>
      <c r="N287" s="36"/>
      <c r="O287" s="36"/>
      <c r="P287" s="36"/>
      <c r="Q287" s="36"/>
      <c r="R287" s="36"/>
      <c r="S287" s="41"/>
      <c r="T287" s="37">
        <f t="shared" si="28"/>
        <v>0</v>
      </c>
      <c r="U287" s="38">
        <f t="shared" si="27"/>
        <v>0</v>
      </c>
      <c r="X287" s="56"/>
      <c r="Y287" s="56"/>
      <c r="Z287" s="56"/>
      <c r="AA287" s="56"/>
      <c r="AB287" s="1"/>
      <c r="AC287" s="74"/>
    </row>
    <row r="288" spans="2:29" x14ac:dyDescent="0.3">
      <c r="B288" s="35" t="s">
        <v>26</v>
      </c>
      <c r="C288" s="36">
        <v>0</v>
      </c>
      <c r="D288" s="36">
        <v>0</v>
      </c>
      <c r="E288" s="36">
        <v>0</v>
      </c>
      <c r="F288" s="36">
        <v>0</v>
      </c>
      <c r="G288" s="36">
        <v>0</v>
      </c>
      <c r="H288" s="36"/>
      <c r="I288" s="36">
        <v>0</v>
      </c>
      <c r="J288" s="36">
        <v>0</v>
      </c>
      <c r="K288" s="36"/>
      <c r="L288" s="36"/>
      <c r="M288" s="36"/>
      <c r="N288" s="36"/>
      <c r="O288" s="36"/>
      <c r="P288" s="36"/>
      <c r="Q288" s="36"/>
      <c r="R288" s="36"/>
      <c r="S288" s="36"/>
      <c r="T288" s="37">
        <f t="shared" si="28"/>
        <v>0</v>
      </c>
      <c r="U288" s="38">
        <f t="shared" si="27"/>
        <v>0</v>
      </c>
      <c r="X288" s="56"/>
      <c r="Y288" s="56"/>
      <c r="Z288" s="56"/>
      <c r="AA288" s="56"/>
      <c r="AB288" s="1"/>
      <c r="AC288" s="74"/>
    </row>
    <row r="289" spans="2:29" ht="18" thickBot="1" x14ac:dyDescent="0.35">
      <c r="B289" s="48" t="s">
        <v>27</v>
      </c>
      <c r="C289" s="49">
        <f t="shared" ref="C289:U289" si="29">SUM(C265:C288)</f>
        <v>5</v>
      </c>
      <c r="D289" s="49">
        <f t="shared" si="29"/>
        <v>1</v>
      </c>
      <c r="E289" s="49">
        <f t="shared" si="29"/>
        <v>3</v>
      </c>
      <c r="F289" s="49">
        <f t="shared" si="29"/>
        <v>1</v>
      </c>
      <c r="G289" s="49">
        <f t="shared" si="29"/>
        <v>0</v>
      </c>
      <c r="H289" s="49">
        <f t="shared" si="29"/>
        <v>0</v>
      </c>
      <c r="I289" s="49">
        <f t="shared" si="29"/>
        <v>3</v>
      </c>
      <c r="J289" s="49">
        <f t="shared" si="29"/>
        <v>0</v>
      </c>
      <c r="K289" s="49">
        <f t="shared" si="29"/>
        <v>0</v>
      </c>
      <c r="L289" s="49">
        <f t="shared" si="29"/>
        <v>0</v>
      </c>
      <c r="M289" s="49">
        <f t="shared" si="29"/>
        <v>0</v>
      </c>
      <c r="N289" s="49">
        <f t="shared" si="29"/>
        <v>0</v>
      </c>
      <c r="O289" s="49">
        <f t="shared" si="29"/>
        <v>0</v>
      </c>
      <c r="P289" s="49">
        <f t="shared" si="29"/>
        <v>0</v>
      </c>
      <c r="Q289" s="49">
        <f t="shared" si="29"/>
        <v>0</v>
      </c>
      <c r="R289" s="49">
        <f t="shared" si="29"/>
        <v>0</v>
      </c>
      <c r="S289" s="49">
        <f t="shared" si="29"/>
        <v>0</v>
      </c>
      <c r="T289" s="49">
        <f t="shared" si="29"/>
        <v>13</v>
      </c>
      <c r="U289" s="50">
        <f t="shared" si="29"/>
        <v>100</v>
      </c>
      <c r="W289" s="91">
        <f>+T289</f>
        <v>13</v>
      </c>
      <c r="X289" s="1"/>
      <c r="Y289" s="1"/>
      <c r="Z289" s="1"/>
      <c r="AA289" s="1"/>
      <c r="AB289" s="1"/>
      <c r="AC289" s="74"/>
    </row>
    <row r="290" spans="2:29" ht="15.6" thickTop="1" thickBot="1" x14ac:dyDescent="0.35">
      <c r="B290" s="51" t="s">
        <v>28</v>
      </c>
      <c r="C290" s="52">
        <f t="shared" ref="C290:S290" si="30">C289/$T$289*100</f>
        <v>38.461538461538467</v>
      </c>
      <c r="D290" s="52">
        <f t="shared" si="30"/>
        <v>7.6923076923076925</v>
      </c>
      <c r="E290" s="52">
        <f t="shared" si="30"/>
        <v>23.076923076923077</v>
      </c>
      <c r="F290" s="52">
        <f t="shared" si="30"/>
        <v>7.6923076923076925</v>
      </c>
      <c r="G290" s="52">
        <f t="shared" si="30"/>
        <v>0</v>
      </c>
      <c r="H290" s="52">
        <f t="shared" si="30"/>
        <v>0</v>
      </c>
      <c r="I290" s="52">
        <f t="shared" si="30"/>
        <v>23.076923076923077</v>
      </c>
      <c r="J290" s="52">
        <f t="shared" si="30"/>
        <v>0</v>
      </c>
      <c r="K290" s="52">
        <f t="shared" si="30"/>
        <v>0</v>
      </c>
      <c r="L290" s="52">
        <f t="shared" si="30"/>
        <v>0</v>
      </c>
      <c r="M290" s="52">
        <f t="shared" si="30"/>
        <v>0</v>
      </c>
      <c r="N290" s="52">
        <f t="shared" si="30"/>
        <v>0</v>
      </c>
      <c r="O290" s="52">
        <f t="shared" si="30"/>
        <v>0</v>
      </c>
      <c r="P290" s="52">
        <f t="shared" si="30"/>
        <v>0</v>
      </c>
      <c r="Q290" s="52">
        <f t="shared" si="30"/>
        <v>0</v>
      </c>
      <c r="R290" s="52">
        <f t="shared" si="30"/>
        <v>0</v>
      </c>
      <c r="S290" s="52">
        <f t="shared" si="30"/>
        <v>0</v>
      </c>
      <c r="T290" s="52">
        <f>SUM(C290:S290)</f>
        <v>100.00000000000001</v>
      </c>
      <c r="U290" s="53"/>
      <c r="X290" s="75"/>
      <c r="Y290" s="75"/>
      <c r="Z290" s="75"/>
      <c r="AA290" s="75"/>
      <c r="AB290" s="75"/>
      <c r="AC290" s="1"/>
    </row>
    <row r="291" spans="2:29" ht="15" thickTop="1" x14ac:dyDescent="0.3">
      <c r="B291" s="54" t="str">
        <f>+B249</f>
        <v>FUENTE: Estudio de Conteo y Clasificación Vehicular - 2025</v>
      </c>
      <c r="C291" s="1"/>
      <c r="D291" s="1"/>
      <c r="E291" s="1"/>
      <c r="F291" s="1"/>
    </row>
    <row r="292" spans="2:29" x14ac:dyDescent="0.3">
      <c r="B292" s="55" t="str">
        <f>+B250</f>
        <v>ELABORACION: PROPIA</v>
      </c>
      <c r="C292" s="1"/>
      <c r="D292" s="1"/>
      <c r="E292" s="1"/>
      <c r="F292" s="1"/>
    </row>
  </sheetData>
  <mergeCells count="140">
    <mergeCell ref="L262:O262"/>
    <mergeCell ref="P262:S262"/>
    <mergeCell ref="T262:T263"/>
    <mergeCell ref="X262:AA262"/>
    <mergeCell ref="AB262:AB263"/>
    <mergeCell ref="B262:B263"/>
    <mergeCell ref="C262:C263"/>
    <mergeCell ref="E262:E263"/>
    <mergeCell ref="F262:F263"/>
    <mergeCell ref="G262:H262"/>
    <mergeCell ref="I262:K262"/>
    <mergeCell ref="Q258:U258"/>
    <mergeCell ref="Y258:AC258"/>
    <mergeCell ref="Q259:U259"/>
    <mergeCell ref="Y259:AC259"/>
    <mergeCell ref="Q260:R260"/>
    <mergeCell ref="T260:U260"/>
    <mergeCell ref="Y260:Z260"/>
    <mergeCell ref="AB260:AC260"/>
    <mergeCell ref="L220:O220"/>
    <mergeCell ref="P220:S220"/>
    <mergeCell ref="T220:T221"/>
    <mergeCell ref="X220:AA220"/>
    <mergeCell ref="AB220:AB221"/>
    <mergeCell ref="B254:U254"/>
    <mergeCell ref="B220:B221"/>
    <mergeCell ref="C220:C221"/>
    <mergeCell ref="E220:E221"/>
    <mergeCell ref="F220:F221"/>
    <mergeCell ref="G220:H220"/>
    <mergeCell ref="I220:K220"/>
    <mergeCell ref="Q216:U216"/>
    <mergeCell ref="Y216:AC216"/>
    <mergeCell ref="Q217:U217"/>
    <mergeCell ref="Y217:AC217"/>
    <mergeCell ref="Q218:R218"/>
    <mergeCell ref="T218:U218"/>
    <mergeCell ref="Y218:Z218"/>
    <mergeCell ref="AB218:AC218"/>
    <mergeCell ref="L178:O178"/>
    <mergeCell ref="P178:S178"/>
    <mergeCell ref="T178:T179"/>
    <mergeCell ref="X178:AA178"/>
    <mergeCell ref="AB178:AB179"/>
    <mergeCell ref="B212:U212"/>
    <mergeCell ref="B178:B179"/>
    <mergeCell ref="C178:C179"/>
    <mergeCell ref="E178:E179"/>
    <mergeCell ref="F178:F179"/>
    <mergeCell ref="G178:H178"/>
    <mergeCell ref="I178:K178"/>
    <mergeCell ref="Q174:U174"/>
    <mergeCell ref="Y174:AC174"/>
    <mergeCell ref="Q175:U175"/>
    <mergeCell ref="Y175:AC175"/>
    <mergeCell ref="Q176:R176"/>
    <mergeCell ref="T176:U176"/>
    <mergeCell ref="Y176:Z176"/>
    <mergeCell ref="AB176:AC176"/>
    <mergeCell ref="L137:O137"/>
    <mergeCell ref="P137:S137"/>
    <mergeCell ref="T137:T138"/>
    <mergeCell ref="X137:AA137"/>
    <mergeCell ref="AB137:AB138"/>
    <mergeCell ref="B170:U170"/>
    <mergeCell ref="B137:B138"/>
    <mergeCell ref="C137:C138"/>
    <mergeCell ref="E137:E138"/>
    <mergeCell ref="F137:F138"/>
    <mergeCell ref="G137:H137"/>
    <mergeCell ref="I137:K137"/>
    <mergeCell ref="Q133:U133"/>
    <mergeCell ref="Y133:AC133"/>
    <mergeCell ref="Q134:U134"/>
    <mergeCell ref="Y134:AC134"/>
    <mergeCell ref="Q135:R135"/>
    <mergeCell ref="T135:U135"/>
    <mergeCell ref="Y135:Z135"/>
    <mergeCell ref="AB135:AC135"/>
    <mergeCell ref="L95:O95"/>
    <mergeCell ref="P95:S95"/>
    <mergeCell ref="T95:T96"/>
    <mergeCell ref="X95:AA95"/>
    <mergeCell ref="AB95:AB96"/>
    <mergeCell ref="B129:U129"/>
    <mergeCell ref="B95:B96"/>
    <mergeCell ref="C95:C96"/>
    <mergeCell ref="E95:E96"/>
    <mergeCell ref="F95:F96"/>
    <mergeCell ref="G95:H95"/>
    <mergeCell ref="I95:K95"/>
    <mergeCell ref="Q91:U91"/>
    <mergeCell ref="Y91:AC91"/>
    <mergeCell ref="Q92:U92"/>
    <mergeCell ref="Y92:AC92"/>
    <mergeCell ref="Q93:R93"/>
    <mergeCell ref="T93:U93"/>
    <mergeCell ref="Y93:Z93"/>
    <mergeCell ref="AB93:AC93"/>
    <mergeCell ref="L53:O53"/>
    <mergeCell ref="P53:S53"/>
    <mergeCell ref="T53:T54"/>
    <mergeCell ref="X53:AA53"/>
    <mergeCell ref="AB53:AB54"/>
    <mergeCell ref="B87:U87"/>
    <mergeCell ref="B53:B54"/>
    <mergeCell ref="C53:C54"/>
    <mergeCell ref="E53:E54"/>
    <mergeCell ref="F53:F54"/>
    <mergeCell ref="G53:H53"/>
    <mergeCell ref="I53:K53"/>
    <mergeCell ref="Q49:U49"/>
    <mergeCell ref="Y49:AC49"/>
    <mergeCell ref="Q50:U50"/>
    <mergeCell ref="Y50:AC50"/>
    <mergeCell ref="Q51:R51"/>
    <mergeCell ref="T51:U51"/>
    <mergeCell ref="Y51:Z51"/>
    <mergeCell ref="AB51:AC51"/>
    <mergeCell ref="L11:O11"/>
    <mergeCell ref="P11:S11"/>
    <mergeCell ref="T11:T12"/>
    <mergeCell ref="X11:AA11"/>
    <mergeCell ref="AB11:AB12"/>
    <mergeCell ref="B45:U45"/>
    <mergeCell ref="B11:B12"/>
    <mergeCell ref="C11:C12"/>
    <mergeCell ref="E11:E12"/>
    <mergeCell ref="F11:F12"/>
    <mergeCell ref="G11:H11"/>
    <mergeCell ref="I11:K11"/>
    <mergeCell ref="B3:U3"/>
    <mergeCell ref="Q7:U7"/>
    <mergeCell ref="Y7:AC7"/>
    <mergeCell ref="Q8:U8"/>
    <mergeCell ref="Y8:AC8"/>
    <mergeCell ref="Q9:R9"/>
    <mergeCell ref="T9:U9"/>
    <mergeCell ref="Y9:Z9"/>
    <mergeCell ref="AB9:AC9"/>
  </mergeCells>
  <printOptions horizontalCentered="1"/>
  <pageMargins left="0.59055118110236227" right="0.59055118110236227" top="0.74803149606299213" bottom="0.94488188976377963" header="0.31496062992125984" footer="0.31496062992125984"/>
  <pageSetup paperSize="9" scale="66" orientation="landscape" r:id="rId1"/>
  <rowBreaks count="6" manualBreakCount="6">
    <brk id="42" max="20" man="1"/>
    <brk id="84" max="20" man="1"/>
    <brk id="126" max="20" man="1"/>
    <brk id="168" max="20" man="1"/>
    <brk id="209" max="20" man="1"/>
    <brk id="251" max="2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1C88F-CE16-4C88-A099-D1095FF64A94}">
  <sheetPr>
    <pageSetUpPr fitToPage="1"/>
  </sheetPr>
  <dimension ref="A1:BB57"/>
  <sheetViews>
    <sheetView tabSelected="1" view="pageBreakPreview" zoomScale="60" zoomScaleNormal="100" workbookViewId="0">
      <selection activeCell="X25" sqref="X25"/>
    </sheetView>
  </sheetViews>
  <sheetFormatPr baseColWidth="10" defaultRowHeight="14.4" x14ac:dyDescent="0.3"/>
  <cols>
    <col min="1" max="1" width="12.44140625" customWidth="1"/>
    <col min="3" max="3" width="12.5546875" bestFit="1" customWidth="1"/>
    <col min="5" max="5" width="12.5546875" customWidth="1"/>
    <col min="15" max="15" width="12.109375" bestFit="1" customWidth="1"/>
  </cols>
  <sheetData>
    <row r="1" spans="1:54" ht="17.399999999999999" x14ac:dyDescent="0.3">
      <c r="A1" s="151" t="s">
        <v>41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</row>
    <row r="2" spans="1:54" x14ac:dyDescent="0.3"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54" ht="18" x14ac:dyDescent="0.35">
      <c r="A3" s="181" t="s">
        <v>108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1:54" ht="17.25" customHeight="1" x14ac:dyDescent="0.3">
      <c r="A4" s="71" t="s">
        <v>42</v>
      </c>
      <c r="B4" s="71" t="s">
        <v>89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1" t="s">
        <v>44</v>
      </c>
      <c r="O4" s="70" t="str">
        <f>+'CALLE C-3 '!D9</f>
        <v>Esquina Calle 3 con calle 2</v>
      </c>
      <c r="P4" s="70"/>
      <c r="Q4" s="70"/>
      <c r="R4" s="70"/>
      <c r="S4" s="70"/>
      <c r="T4" s="70"/>
    </row>
    <row r="5" spans="1:54" ht="17.25" customHeight="1" x14ac:dyDescent="0.3">
      <c r="A5" s="71" t="s">
        <v>43</v>
      </c>
      <c r="B5" s="70" t="s">
        <v>87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1" t="s">
        <v>45</v>
      </c>
      <c r="O5" s="70" t="s">
        <v>100</v>
      </c>
      <c r="P5" s="70"/>
      <c r="Q5" s="70"/>
      <c r="R5" s="70"/>
      <c r="S5" s="70"/>
      <c r="T5" s="70"/>
    </row>
    <row r="6" spans="1:54" ht="17.25" customHeight="1" x14ac:dyDescent="0.3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1" t="s">
        <v>46</v>
      </c>
      <c r="O6" s="93" t="str">
        <f>+'RESUMEN C-2'!O6</f>
        <v>: DEL 07 JULIO AL 13 DE JULIO</v>
      </c>
      <c r="P6" s="70"/>
      <c r="Q6" s="70"/>
      <c r="R6" s="70"/>
      <c r="S6" s="70"/>
      <c r="T6" s="70"/>
      <c r="AL6" s="94" t="s">
        <v>81</v>
      </c>
      <c r="AM6" s="95" t="s">
        <v>75</v>
      </c>
      <c r="AN6" s="96" t="s">
        <v>76</v>
      </c>
      <c r="AO6" s="96" t="s">
        <v>29</v>
      </c>
      <c r="AP6" s="95" t="s">
        <v>32</v>
      </c>
      <c r="AQ6" s="96" t="s">
        <v>33</v>
      </c>
      <c r="AR6" s="96" t="s">
        <v>32</v>
      </c>
      <c r="AS6" s="96" t="s">
        <v>33</v>
      </c>
      <c r="AT6" s="96" t="s">
        <v>34</v>
      </c>
      <c r="AU6" s="96" t="s">
        <v>65</v>
      </c>
      <c r="AV6" s="96" t="s">
        <v>35</v>
      </c>
      <c r="AW6" s="96" t="s">
        <v>66</v>
      </c>
      <c r="AX6" s="96" t="s">
        <v>36</v>
      </c>
      <c r="AY6" s="96" t="s">
        <v>37</v>
      </c>
      <c r="AZ6" s="96" t="s">
        <v>38</v>
      </c>
      <c r="BA6" s="96" t="s">
        <v>39</v>
      </c>
      <c r="BB6" s="96" t="s">
        <v>40</v>
      </c>
    </row>
    <row r="7" spans="1:54" ht="15" thickBot="1" x14ac:dyDescent="0.35">
      <c r="AL7" s="97">
        <v>51</v>
      </c>
      <c r="AM7" s="97">
        <v>6</v>
      </c>
      <c r="AN7" s="97">
        <v>39</v>
      </c>
      <c r="AO7" s="97">
        <v>0</v>
      </c>
      <c r="AP7" s="97">
        <v>0</v>
      </c>
      <c r="AQ7" s="97">
        <v>0</v>
      </c>
      <c r="AR7" s="97">
        <v>25</v>
      </c>
      <c r="AS7" s="97">
        <v>9</v>
      </c>
      <c r="AT7" s="97">
        <v>0</v>
      </c>
      <c r="AU7" s="97">
        <v>0</v>
      </c>
      <c r="AV7" s="97">
        <v>0</v>
      </c>
      <c r="AW7" s="97">
        <v>0</v>
      </c>
      <c r="AX7" s="97">
        <v>0</v>
      </c>
      <c r="AY7" s="97">
        <v>0</v>
      </c>
      <c r="AZ7" s="97">
        <v>0</v>
      </c>
      <c r="BA7" s="97">
        <v>0</v>
      </c>
      <c r="BB7" s="97">
        <v>0</v>
      </c>
    </row>
    <row r="8" spans="1:54" x14ac:dyDescent="0.3">
      <c r="A8" s="152"/>
      <c r="B8" s="153"/>
      <c r="C8" s="156" t="s">
        <v>81</v>
      </c>
      <c r="D8" s="158" t="s">
        <v>0</v>
      </c>
      <c r="E8" s="158"/>
      <c r="F8" s="158"/>
      <c r="G8" s="159" t="s">
        <v>77</v>
      </c>
      <c r="H8" s="148"/>
      <c r="I8" s="146" t="s">
        <v>78</v>
      </c>
      <c r="J8" s="146"/>
      <c r="K8" s="146"/>
      <c r="L8" s="147" t="s">
        <v>79</v>
      </c>
      <c r="M8" s="148"/>
      <c r="N8" s="148"/>
      <c r="O8" s="148"/>
      <c r="P8" s="146" t="s">
        <v>80</v>
      </c>
      <c r="Q8" s="146"/>
      <c r="R8" s="146"/>
      <c r="S8" s="146"/>
      <c r="T8" s="149" t="s">
        <v>27</v>
      </c>
    </row>
    <row r="9" spans="1:54" ht="21" thickBot="1" x14ac:dyDescent="0.35">
      <c r="A9" s="154"/>
      <c r="B9" s="155"/>
      <c r="C9" s="157" t="s">
        <v>31</v>
      </c>
      <c r="D9" s="60" t="s">
        <v>75</v>
      </c>
      <c r="E9" s="90" t="s">
        <v>76</v>
      </c>
      <c r="F9" s="90" t="s">
        <v>29</v>
      </c>
      <c r="G9" s="60" t="s">
        <v>32</v>
      </c>
      <c r="H9" s="61" t="s">
        <v>33</v>
      </c>
      <c r="I9" s="62" t="s">
        <v>32</v>
      </c>
      <c r="J9" s="62" t="s">
        <v>33</v>
      </c>
      <c r="K9" s="62" t="s">
        <v>34</v>
      </c>
      <c r="L9" s="63" t="s">
        <v>65</v>
      </c>
      <c r="M9" s="90" t="s">
        <v>35</v>
      </c>
      <c r="N9" s="90" t="s">
        <v>66</v>
      </c>
      <c r="O9" s="90" t="s">
        <v>36</v>
      </c>
      <c r="P9" s="64" t="s">
        <v>37</v>
      </c>
      <c r="Q9" s="64" t="s">
        <v>38</v>
      </c>
      <c r="R9" s="64" t="s">
        <v>39</v>
      </c>
      <c r="S9" s="64" t="s">
        <v>40</v>
      </c>
      <c r="T9" s="150"/>
    </row>
    <row r="10" spans="1:54" ht="30" customHeight="1" x14ac:dyDescent="0.3">
      <c r="A10" s="168" t="s">
        <v>92</v>
      </c>
      <c r="B10" s="169"/>
      <c r="C10" s="59">
        <f>+'CALLE C-3 '!C38</f>
        <v>2</v>
      </c>
      <c r="D10" s="59">
        <f>+'CALLE C-3 '!D38</f>
        <v>0</v>
      </c>
      <c r="E10" s="59">
        <f>+'CALLE C-3 '!E38</f>
        <v>3</v>
      </c>
      <c r="F10" s="59">
        <f>+'CALLE C-3 '!F38</f>
        <v>0</v>
      </c>
      <c r="G10" s="59">
        <f>+'CALLE 2'!G38</f>
        <v>0</v>
      </c>
      <c r="H10" s="59">
        <f>+'CALLE 2'!H38</f>
        <v>0</v>
      </c>
      <c r="I10" s="59">
        <f>+'CALLE 2'!I38</f>
        <v>2</v>
      </c>
      <c r="J10" s="59">
        <f>+'CALLE 2'!J38</f>
        <v>0</v>
      </c>
      <c r="K10" s="59">
        <f>+'CALLE 2'!K38</f>
        <v>0</v>
      </c>
      <c r="L10" s="59">
        <f>+'CALLE 2'!L38</f>
        <v>0</v>
      </c>
      <c r="M10" s="59">
        <f>+'CALLE 2'!M38</f>
        <v>0</v>
      </c>
      <c r="N10" s="59">
        <f>+'CALLE 2'!N38</f>
        <v>0</v>
      </c>
      <c r="O10" s="59">
        <f>+'CALLE 2'!O38</f>
        <v>0</v>
      </c>
      <c r="P10" s="59">
        <f>+'CALLE 2'!P38</f>
        <v>0</v>
      </c>
      <c r="Q10" s="59">
        <f>+'CALLE 2'!Q38</f>
        <v>0</v>
      </c>
      <c r="R10" s="59">
        <f>+'CALLE 2'!R38</f>
        <v>0</v>
      </c>
      <c r="S10" s="59">
        <f>+'CALLE 2'!S38</f>
        <v>0</v>
      </c>
      <c r="T10" s="59">
        <f>SUM(C10:S10)</f>
        <v>7</v>
      </c>
    </row>
    <row r="11" spans="1:54" ht="30" customHeight="1" x14ac:dyDescent="0.3">
      <c r="A11" s="166" t="s">
        <v>93</v>
      </c>
      <c r="B11" s="167"/>
      <c r="C11" s="57">
        <f>+'CALLE C-3 '!C80</f>
        <v>3</v>
      </c>
      <c r="D11" s="57">
        <f>+'CALLE C-3 '!D80</f>
        <v>2</v>
      </c>
      <c r="E11" s="57">
        <f>+'CALLE C-3 '!E80</f>
        <v>1</v>
      </c>
      <c r="F11" s="57">
        <f>+'CALLE C-3 '!F80</f>
        <v>0</v>
      </c>
      <c r="G11" s="57">
        <f>+'CALLE 2'!G80</f>
        <v>0</v>
      </c>
      <c r="H11" s="57">
        <f>+'CALLE 2'!H80</f>
        <v>0</v>
      </c>
      <c r="I11" s="57">
        <f>+'CALLE 2'!I80</f>
        <v>2</v>
      </c>
      <c r="J11" s="57">
        <f>+'CALLE 2'!J80</f>
        <v>0</v>
      </c>
      <c r="K11" s="57">
        <f>+'CALLE 2'!K80</f>
        <v>0</v>
      </c>
      <c r="L11" s="57">
        <f>+'CALLE 2'!L80</f>
        <v>0</v>
      </c>
      <c r="M11" s="57">
        <f>+'CALLE 2'!M80</f>
        <v>0</v>
      </c>
      <c r="N11" s="57">
        <f>+'CALLE 2'!N80</f>
        <v>0</v>
      </c>
      <c r="O11" s="57">
        <f>+'CALLE 2'!O80</f>
        <v>0</v>
      </c>
      <c r="P11" s="57">
        <f>+'CALLE 2'!P80</f>
        <v>0</v>
      </c>
      <c r="Q11" s="57">
        <f>+'CALLE 2'!Q80</f>
        <v>0</v>
      </c>
      <c r="R11" s="57">
        <f>+'CALLE 2'!R80</f>
        <v>0</v>
      </c>
      <c r="S11" s="57">
        <f>+'CALLE 2'!S80</f>
        <v>0</v>
      </c>
      <c r="T11" s="57">
        <f t="shared" ref="T11:T16" si="0">SUM(C11:S11)</f>
        <v>8</v>
      </c>
    </row>
    <row r="12" spans="1:54" ht="30" customHeight="1" x14ac:dyDescent="0.3">
      <c r="A12" s="166" t="s">
        <v>101</v>
      </c>
      <c r="B12" s="167"/>
      <c r="C12" s="57">
        <f>+'CALLE C-3 '!C122</f>
        <v>3</v>
      </c>
      <c r="D12" s="57">
        <f>+'CALLE C-3 '!D122</f>
        <v>0</v>
      </c>
      <c r="E12" s="57">
        <f>+'CALLE C-3 '!E122</f>
        <v>3</v>
      </c>
      <c r="F12" s="57">
        <f>+'CALLE C-3 '!F122</f>
        <v>0</v>
      </c>
      <c r="G12" s="57">
        <f>+'CALLE 2'!G122</f>
        <v>0</v>
      </c>
      <c r="H12" s="57">
        <f>+'CALLE 2'!H122</f>
        <v>0</v>
      </c>
      <c r="I12" s="57">
        <f>+'CALLE 2'!I122</f>
        <v>2</v>
      </c>
      <c r="J12" s="57">
        <f>+'CALLE 2'!J122</f>
        <v>0</v>
      </c>
      <c r="K12" s="57">
        <f>+'CALLE 2'!K122</f>
        <v>0</v>
      </c>
      <c r="L12" s="57">
        <f>+'CALLE 2'!L122</f>
        <v>0</v>
      </c>
      <c r="M12" s="57">
        <f>+'CALLE 2'!M122</f>
        <v>0</v>
      </c>
      <c r="N12" s="57">
        <f>+'CALLE 2'!N122</f>
        <v>0</v>
      </c>
      <c r="O12" s="57">
        <f>+'CALLE 2'!O122</f>
        <v>0</v>
      </c>
      <c r="P12" s="57">
        <f>+'CALLE 2'!P122</f>
        <v>0</v>
      </c>
      <c r="Q12" s="57">
        <f>+'CALLE 2'!Q122</f>
        <v>0</v>
      </c>
      <c r="R12" s="57">
        <f>+'CALLE 2'!R122</f>
        <v>0</v>
      </c>
      <c r="S12" s="57">
        <f>+'CALLE 2'!S122</f>
        <v>0</v>
      </c>
      <c r="T12" s="57">
        <f t="shared" si="0"/>
        <v>8</v>
      </c>
    </row>
    <row r="13" spans="1:54" ht="30" customHeight="1" x14ac:dyDescent="0.3">
      <c r="A13" s="166" t="s">
        <v>94</v>
      </c>
      <c r="B13" s="167"/>
      <c r="C13" s="57">
        <f>+'CALLE C-3 '!C164</f>
        <v>3</v>
      </c>
      <c r="D13" s="57">
        <f>+'CALLE C-3 '!D164</f>
        <v>0</v>
      </c>
      <c r="E13" s="57">
        <f>+'CALLE C-3 '!E164</f>
        <v>2</v>
      </c>
      <c r="F13" s="57">
        <f>+'CALLE C-3 '!F164</f>
        <v>0</v>
      </c>
      <c r="G13" s="57">
        <f>+'CALLE 2'!G164</f>
        <v>0</v>
      </c>
      <c r="H13" s="57">
        <f>+'CALLE 2'!H164</f>
        <v>0</v>
      </c>
      <c r="I13" s="57">
        <f>+'CALLE 2'!I164</f>
        <v>1</v>
      </c>
      <c r="J13" s="57">
        <f>+'CALLE 2'!J164</f>
        <v>0</v>
      </c>
      <c r="K13" s="57">
        <f>+'CALLE 2'!K164</f>
        <v>0</v>
      </c>
      <c r="L13" s="57">
        <f>+'CALLE 2'!L164</f>
        <v>0</v>
      </c>
      <c r="M13" s="57">
        <f>+'CALLE 2'!M164</f>
        <v>0</v>
      </c>
      <c r="N13" s="57">
        <f>+'CALLE 2'!N164</f>
        <v>0</v>
      </c>
      <c r="O13" s="57">
        <f>+'CALLE 2'!O164</f>
        <v>0</v>
      </c>
      <c r="P13" s="57">
        <f>+'CALLE 2'!P164</f>
        <v>0</v>
      </c>
      <c r="Q13" s="57">
        <f>+'CALLE 2'!Q164</f>
        <v>0</v>
      </c>
      <c r="R13" s="57">
        <f>+'CALLE 2'!R164</f>
        <v>0</v>
      </c>
      <c r="S13" s="57">
        <f>+'CALLE 2'!S164</f>
        <v>0</v>
      </c>
      <c r="T13" s="57">
        <f t="shared" si="0"/>
        <v>6</v>
      </c>
    </row>
    <row r="14" spans="1:54" ht="30" customHeight="1" x14ac:dyDescent="0.3">
      <c r="A14" s="166" t="s">
        <v>95</v>
      </c>
      <c r="B14" s="167"/>
      <c r="C14" s="57">
        <f>+'CALLE C-3 '!C205</f>
        <v>3</v>
      </c>
      <c r="D14" s="57">
        <f>+'CALLE C-3 '!D205</f>
        <v>1</v>
      </c>
      <c r="E14" s="57">
        <f>+'CALLE C-3 '!E205</f>
        <v>1</v>
      </c>
      <c r="F14" s="57">
        <f>+'CALLE C-3 '!F205</f>
        <v>0</v>
      </c>
      <c r="G14" s="57">
        <f>+'CALLE 2'!G205</f>
        <v>0</v>
      </c>
      <c r="H14" s="57">
        <f>+'CALLE 2'!H205</f>
        <v>0</v>
      </c>
      <c r="I14" s="57">
        <f>+'CALLE 2'!I205</f>
        <v>4</v>
      </c>
      <c r="J14" s="57">
        <f>+'CALLE 2'!J205</f>
        <v>0</v>
      </c>
      <c r="K14" s="57">
        <f>+'CALLE 2'!K205</f>
        <v>0</v>
      </c>
      <c r="L14" s="57">
        <f>+'CALLE 2'!L205</f>
        <v>0</v>
      </c>
      <c r="M14" s="57">
        <f>+'CALLE 2'!M205</f>
        <v>0</v>
      </c>
      <c r="N14" s="57">
        <f>+'CALLE 2'!N205</f>
        <v>0</v>
      </c>
      <c r="O14" s="57">
        <f>+'CALLE 2'!O205</f>
        <v>0</v>
      </c>
      <c r="P14" s="57">
        <f>+'CALLE 2'!P205</f>
        <v>0</v>
      </c>
      <c r="Q14" s="57">
        <f>+'CALLE 2'!Q205</f>
        <v>0</v>
      </c>
      <c r="R14" s="57">
        <f>+'CALLE 2'!R205</f>
        <v>0</v>
      </c>
      <c r="S14" s="57">
        <f>+'CALLE 2'!S205</f>
        <v>0</v>
      </c>
      <c r="T14" s="57">
        <f t="shared" si="0"/>
        <v>9</v>
      </c>
    </row>
    <row r="15" spans="1:54" ht="30" customHeight="1" x14ac:dyDescent="0.3">
      <c r="A15" s="166" t="s">
        <v>96</v>
      </c>
      <c r="B15" s="167"/>
      <c r="C15" s="57">
        <f>+'CALLE C-3 '!C247</f>
        <v>3</v>
      </c>
      <c r="D15" s="57">
        <f>+'CALLE C-3 '!D247</f>
        <v>2</v>
      </c>
      <c r="E15" s="57">
        <f>+'CALLE C-3 '!E247</f>
        <v>3</v>
      </c>
      <c r="F15" s="57">
        <f>+'CALLE C-3 '!F247</f>
        <v>0</v>
      </c>
      <c r="G15" s="57">
        <f>+'CALLE 2'!G247</f>
        <v>2</v>
      </c>
      <c r="H15" s="57">
        <f>+'CALLE 2'!H247</f>
        <v>0</v>
      </c>
      <c r="I15" s="57">
        <f>+'CALLE 2'!I247</f>
        <v>4</v>
      </c>
      <c r="J15" s="57">
        <f>+'CALLE 2'!J247</f>
        <v>0</v>
      </c>
      <c r="K15" s="57">
        <f>+'CALLE 2'!K247</f>
        <v>0</v>
      </c>
      <c r="L15" s="57">
        <f>+'CALLE 2'!L247</f>
        <v>0</v>
      </c>
      <c r="M15" s="57">
        <f>+'CALLE 2'!M247</f>
        <v>0</v>
      </c>
      <c r="N15" s="57">
        <f>+'CALLE 2'!N247</f>
        <v>0</v>
      </c>
      <c r="O15" s="57">
        <f>+'CALLE 2'!O247</f>
        <v>0</v>
      </c>
      <c r="P15" s="57">
        <f>+'CALLE 2'!P247</f>
        <v>0</v>
      </c>
      <c r="Q15" s="57">
        <f>+'CALLE 2'!Q247</f>
        <v>0</v>
      </c>
      <c r="R15" s="57">
        <f>+'CALLE 2'!R247</f>
        <v>0</v>
      </c>
      <c r="S15" s="57">
        <f>+'CALLE 2'!S247</f>
        <v>0</v>
      </c>
      <c r="T15" s="57">
        <f t="shared" si="0"/>
        <v>14</v>
      </c>
    </row>
    <row r="16" spans="1:54" ht="30" customHeight="1" thickBot="1" x14ac:dyDescent="0.35">
      <c r="A16" s="164" t="s">
        <v>97</v>
      </c>
      <c r="B16" s="165"/>
      <c r="C16" s="65">
        <f>+'CALLE C-3 '!C289</f>
        <v>5</v>
      </c>
      <c r="D16" s="65">
        <f>+'CALLE C-3 '!D289</f>
        <v>1</v>
      </c>
      <c r="E16" s="65">
        <f>+'CALLE C-3 '!E289</f>
        <v>3</v>
      </c>
      <c r="F16" s="65">
        <f>+'CALLE C-3 '!F289</f>
        <v>1</v>
      </c>
      <c r="G16" s="65">
        <f>+'CALLE 2'!G289</f>
        <v>0</v>
      </c>
      <c r="H16" s="65">
        <f>+'CALLE 2'!H289</f>
        <v>0</v>
      </c>
      <c r="I16" s="65">
        <f>+'CALLE 2'!I289</f>
        <v>3</v>
      </c>
      <c r="J16" s="65">
        <f>+'CALLE 2'!J289</f>
        <v>0</v>
      </c>
      <c r="K16" s="65">
        <f>+'CALLE 2'!K289</f>
        <v>0</v>
      </c>
      <c r="L16" s="65">
        <f>+'CALLE 2'!L289</f>
        <v>0</v>
      </c>
      <c r="M16" s="65">
        <f>+'CALLE 2'!M289</f>
        <v>0</v>
      </c>
      <c r="N16" s="65">
        <f>+'CALLE 2'!N289</f>
        <v>0</v>
      </c>
      <c r="O16" s="65">
        <f>+'CALLE 2'!O289</f>
        <v>0</v>
      </c>
      <c r="P16" s="65">
        <f>+'CALLE 2'!P289</f>
        <v>0</v>
      </c>
      <c r="Q16" s="65">
        <f>+'CALLE 2'!Q289</f>
        <v>0</v>
      </c>
      <c r="R16" s="65">
        <f>+'CALLE 2'!R289</f>
        <v>0</v>
      </c>
      <c r="S16" s="65">
        <f>+'CALLE 2'!S289</f>
        <v>0</v>
      </c>
      <c r="T16" s="65">
        <f t="shared" si="0"/>
        <v>13</v>
      </c>
    </row>
    <row r="17" spans="1:20" ht="15" thickBot="1" x14ac:dyDescent="0.35">
      <c r="A17" s="162" t="s">
        <v>27</v>
      </c>
      <c r="B17" s="163"/>
      <c r="C17" s="67">
        <f>SUM(C10:C16)</f>
        <v>22</v>
      </c>
      <c r="D17" s="67">
        <f>SUM(D10:D16)</f>
        <v>6</v>
      </c>
      <c r="E17" s="67">
        <f>SUM(E10:E16)</f>
        <v>16</v>
      </c>
      <c r="F17" s="67">
        <f>SUM(F10:F16)</f>
        <v>1</v>
      </c>
      <c r="G17" s="67">
        <f t="shared" ref="G17:T17" si="1">SUM(G10:G16)</f>
        <v>2</v>
      </c>
      <c r="H17" s="67">
        <f>SUM(H10:H16)</f>
        <v>0</v>
      </c>
      <c r="I17" s="67">
        <f t="shared" si="1"/>
        <v>18</v>
      </c>
      <c r="J17" s="67">
        <f t="shared" si="1"/>
        <v>0</v>
      </c>
      <c r="K17" s="67">
        <f t="shared" si="1"/>
        <v>0</v>
      </c>
      <c r="L17" s="67">
        <f t="shared" si="1"/>
        <v>0</v>
      </c>
      <c r="M17" s="67">
        <f t="shared" si="1"/>
        <v>0</v>
      </c>
      <c r="N17" s="67">
        <f t="shared" si="1"/>
        <v>0</v>
      </c>
      <c r="O17" s="67">
        <f t="shared" si="1"/>
        <v>0</v>
      </c>
      <c r="P17" s="67">
        <f t="shared" si="1"/>
        <v>0</v>
      </c>
      <c r="Q17" s="67">
        <f t="shared" si="1"/>
        <v>0</v>
      </c>
      <c r="R17" s="67">
        <f t="shared" si="1"/>
        <v>0</v>
      </c>
      <c r="S17" s="67">
        <f t="shared" si="1"/>
        <v>0</v>
      </c>
      <c r="T17" s="69">
        <f t="shared" si="1"/>
        <v>65</v>
      </c>
    </row>
    <row r="18" spans="1:20" x14ac:dyDescent="0.3">
      <c r="A18" s="161" t="s">
        <v>30</v>
      </c>
      <c r="B18" s="161"/>
      <c r="C18" s="66">
        <f>+C17/7</f>
        <v>3.1428571428571428</v>
      </c>
      <c r="D18" s="66">
        <f t="shared" ref="D18:S18" si="2">+D17/7</f>
        <v>0.8571428571428571</v>
      </c>
      <c r="E18" s="66">
        <f t="shared" si="2"/>
        <v>2.2857142857142856</v>
      </c>
      <c r="F18" s="66">
        <f t="shared" si="2"/>
        <v>0.14285714285714285</v>
      </c>
      <c r="G18" s="66">
        <f t="shared" si="2"/>
        <v>0.2857142857142857</v>
      </c>
      <c r="H18" s="66">
        <f t="shared" si="2"/>
        <v>0</v>
      </c>
      <c r="I18" s="66">
        <f t="shared" si="2"/>
        <v>2.5714285714285716</v>
      </c>
      <c r="J18" s="66">
        <f t="shared" si="2"/>
        <v>0</v>
      </c>
      <c r="K18" s="66">
        <f t="shared" si="2"/>
        <v>0</v>
      </c>
      <c r="L18" s="66">
        <f t="shared" si="2"/>
        <v>0</v>
      </c>
      <c r="M18" s="66">
        <f t="shared" si="2"/>
        <v>0</v>
      </c>
      <c r="N18" s="66">
        <f t="shared" si="2"/>
        <v>0</v>
      </c>
      <c r="O18" s="66">
        <f t="shared" si="2"/>
        <v>0</v>
      </c>
      <c r="P18" s="66">
        <f t="shared" si="2"/>
        <v>0</v>
      </c>
      <c r="Q18" s="66">
        <f t="shared" si="2"/>
        <v>0</v>
      </c>
      <c r="R18" s="66">
        <f t="shared" si="2"/>
        <v>0</v>
      </c>
      <c r="S18" s="66">
        <f t="shared" si="2"/>
        <v>0</v>
      </c>
      <c r="T18" s="66">
        <f>SUM(C18:S18)</f>
        <v>9.2857142857142865</v>
      </c>
    </row>
    <row r="19" spans="1:20" x14ac:dyDescent="0.3">
      <c r="A19" s="160" t="s">
        <v>28</v>
      </c>
      <c r="B19" s="160"/>
      <c r="C19" s="68">
        <f>+C18/$T$18*100</f>
        <v>33.84615384615384</v>
      </c>
      <c r="D19" s="68">
        <f t="shared" ref="D19:S19" si="3">+D18/$T$18*100</f>
        <v>9.2307692307692299</v>
      </c>
      <c r="E19" s="68">
        <f t="shared" si="3"/>
        <v>24.61538461538461</v>
      </c>
      <c r="F19" s="68">
        <f t="shared" si="3"/>
        <v>1.5384615384615381</v>
      </c>
      <c r="G19" s="68">
        <f t="shared" si="3"/>
        <v>3.0769230769230762</v>
      </c>
      <c r="H19" s="68">
        <f t="shared" si="3"/>
        <v>0</v>
      </c>
      <c r="I19" s="68">
        <f t="shared" si="3"/>
        <v>27.692307692307693</v>
      </c>
      <c r="J19" s="68">
        <f t="shared" si="3"/>
        <v>0</v>
      </c>
      <c r="K19" s="68">
        <f t="shared" si="3"/>
        <v>0</v>
      </c>
      <c r="L19" s="68">
        <f t="shared" si="3"/>
        <v>0</v>
      </c>
      <c r="M19" s="68">
        <f t="shared" si="3"/>
        <v>0</v>
      </c>
      <c r="N19" s="68">
        <f t="shared" si="3"/>
        <v>0</v>
      </c>
      <c r="O19" s="68">
        <f t="shared" si="3"/>
        <v>0</v>
      </c>
      <c r="P19" s="68">
        <f t="shared" si="3"/>
        <v>0</v>
      </c>
      <c r="Q19" s="68">
        <f t="shared" si="3"/>
        <v>0</v>
      </c>
      <c r="R19" s="68">
        <f t="shared" si="3"/>
        <v>0</v>
      </c>
      <c r="S19" s="68">
        <f t="shared" si="3"/>
        <v>0</v>
      </c>
      <c r="T19" s="58">
        <f>SUM(C19:S19)</f>
        <v>99.999999999999986</v>
      </c>
    </row>
    <row r="31" spans="1:20" ht="30" customHeight="1" x14ac:dyDescent="0.3"/>
    <row r="32" spans="1:20" ht="30" customHeight="1" x14ac:dyDescent="0.3"/>
    <row r="33" spans="1:20" ht="30" customHeight="1" x14ac:dyDescent="0.3"/>
    <row r="34" spans="1:20" ht="30" customHeight="1" x14ac:dyDescent="0.3"/>
    <row r="35" spans="1:20" ht="30" customHeight="1" x14ac:dyDescent="0.3"/>
    <row r="36" spans="1:20" ht="30" customHeight="1" x14ac:dyDescent="0.3"/>
    <row r="37" spans="1:20" ht="30" customHeight="1" x14ac:dyDescent="0.3"/>
    <row r="40" spans="1:20" ht="17.399999999999999" x14ac:dyDescent="0.3">
      <c r="A40" s="86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</row>
    <row r="41" spans="1:20" x14ac:dyDescent="0.3"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</row>
    <row r="42" spans="1:20" x14ac:dyDescent="0.3">
      <c r="A42" s="71"/>
      <c r="B42" s="71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1"/>
      <c r="O42" s="70"/>
      <c r="P42" s="70"/>
      <c r="Q42" s="70"/>
      <c r="R42" s="70"/>
      <c r="S42" s="70"/>
      <c r="T42" s="70"/>
    </row>
    <row r="43" spans="1:20" x14ac:dyDescent="0.3">
      <c r="A43" s="71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1"/>
      <c r="O43" s="70"/>
      <c r="P43" s="70"/>
      <c r="Q43" s="70"/>
      <c r="R43" s="70"/>
      <c r="S43" s="70"/>
      <c r="T43" s="70"/>
    </row>
    <row r="44" spans="1:20" x14ac:dyDescent="0.3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1"/>
      <c r="O44" s="70"/>
      <c r="P44" s="70"/>
      <c r="Q44" s="70"/>
      <c r="R44" s="70"/>
      <c r="S44" s="70"/>
      <c r="T44" s="70"/>
    </row>
    <row r="46" spans="1:20" x14ac:dyDescent="0.3">
      <c r="A46" s="88"/>
      <c r="B46" s="88"/>
      <c r="C46" s="89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76"/>
    </row>
    <row r="47" spans="1:20" x14ac:dyDescent="0.3">
      <c r="A47" s="88"/>
      <c r="C47" s="89"/>
      <c r="D47" s="76"/>
      <c r="E47" s="77"/>
      <c r="F47" s="77"/>
      <c r="G47" s="76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</row>
    <row r="48" spans="1:20" x14ac:dyDescent="0.3">
      <c r="A48" s="84"/>
      <c r="B48" s="84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</row>
    <row r="49" spans="1:20" x14ac:dyDescent="0.3">
      <c r="A49" s="84"/>
      <c r="B49" s="84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</row>
    <row r="50" spans="1:20" x14ac:dyDescent="0.3">
      <c r="A50" s="84"/>
      <c r="B50" s="84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</row>
    <row r="51" spans="1:20" x14ac:dyDescent="0.3">
      <c r="A51" s="84"/>
      <c r="B51" s="84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</row>
    <row r="52" spans="1:20" x14ac:dyDescent="0.3">
      <c r="A52" s="84"/>
      <c r="B52" s="84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</row>
    <row r="53" spans="1:20" x14ac:dyDescent="0.3">
      <c r="A53" s="84"/>
      <c r="B53" s="84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</row>
    <row r="54" spans="1:20" x14ac:dyDescent="0.3">
      <c r="A54" s="84"/>
      <c r="B54" s="84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</row>
    <row r="55" spans="1:20" x14ac:dyDescent="0.3">
      <c r="A55" s="85"/>
      <c r="B55" s="85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</row>
    <row r="56" spans="1:20" x14ac:dyDescent="0.3">
      <c r="A56" s="85"/>
      <c r="B56" s="85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</row>
    <row r="57" spans="1:20" x14ac:dyDescent="0.3">
      <c r="A57" s="81"/>
      <c r="B57" s="81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3"/>
    </row>
  </sheetData>
  <mergeCells count="19">
    <mergeCell ref="A16:B16"/>
    <mergeCell ref="A17:B17"/>
    <mergeCell ref="A18:B18"/>
    <mergeCell ref="A19:B19"/>
    <mergeCell ref="A10:B10"/>
    <mergeCell ref="A11:B11"/>
    <mergeCell ref="A12:B12"/>
    <mergeCell ref="A13:B13"/>
    <mergeCell ref="A14:B14"/>
    <mergeCell ref="A15:B15"/>
    <mergeCell ref="A1:T1"/>
    <mergeCell ref="A8:B9"/>
    <mergeCell ref="C8:C9"/>
    <mergeCell ref="D8:F8"/>
    <mergeCell ref="G8:H8"/>
    <mergeCell ref="I8:K8"/>
    <mergeCell ref="L8:O8"/>
    <mergeCell ref="P8:S8"/>
    <mergeCell ref="T8:T9"/>
  </mergeCells>
  <pageMargins left="0.7" right="0.7" top="0.75" bottom="0.75" header="0.3" footer="0.3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CALLE 2</vt:lpstr>
      <vt:lpstr>RESUMEN C-2</vt:lpstr>
      <vt:lpstr>PJSE 02</vt:lpstr>
      <vt:lpstr>RESUMEN PSJE 02</vt:lpstr>
      <vt:lpstr>CALLE C-3 </vt:lpstr>
      <vt:lpstr>RESUMEN C-3</vt:lpstr>
      <vt:lpstr>'CALLE 2'!Área_de_impresión</vt:lpstr>
      <vt:lpstr>'CALLE C-3 '!Área_de_impresión</vt:lpstr>
      <vt:lpstr>'PJSE 02'!Área_de_impresión</vt:lpstr>
      <vt:lpstr>'RESUMEN C-2'!Área_de_impresión</vt:lpstr>
      <vt:lpstr>'RESUMEN C-3'!Área_de_impresión</vt:lpstr>
      <vt:lpstr>'RESUMEN PSJE 02'!Área_de_impresión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ivan carlos zurita chipana</cp:lastModifiedBy>
  <cp:lastPrinted>2025-07-31T04:33:04Z</cp:lastPrinted>
  <dcterms:created xsi:type="dcterms:W3CDTF">2021-09-02T14:10:34Z</dcterms:created>
  <dcterms:modified xsi:type="dcterms:W3CDTF">2025-07-31T04:39:33Z</dcterms:modified>
</cp:coreProperties>
</file>